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Dropbox\ROM\3ds\USUM ARM research\"/>
    </mc:Choice>
  </mc:AlternateContent>
  <xr:revisionPtr revIDLastSave="0" documentId="13_ncr:1_{B2BF4649-856B-4D3D-A511-C52C9341DB91}" xr6:coauthVersionLast="47" xr6:coauthVersionMax="47" xr10:uidLastSave="{00000000-0000-0000-0000-000000000000}"/>
  <bookViews>
    <workbookView xWindow="-16457" yWindow="0" windowWidth="16457" windowHeight="17914" firstSheet="2" activeTab="6" xr2:uid="{F2BF6E18-7729-4466-960B-32E8A7D80BFA}"/>
  </bookViews>
  <sheets>
    <sheet name="Battle.cro function call change" sheetId="8" r:id="rId1"/>
    <sheet name="pasted data" sheetId="3" r:id="rId2"/>
    <sheet name="data" sheetId="2" r:id="rId3"/>
    <sheet name="Field Index" sheetId="12" r:id="rId4"/>
    <sheet name="Item Index" sheetId="7" r:id="rId5"/>
    <sheet name="Ability Index" sheetId="6" r:id="rId6"/>
    <sheet name="Move Index" sheetId="1" r:id="rId7"/>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8" i="6" l="1"/>
  <c r="F97" i="6" l="1"/>
  <c r="G13" i="7" l="1"/>
  <c r="A229" i="1"/>
  <c r="F112" i="7"/>
  <c r="F32" i="12" l="1"/>
  <c r="F31" i="12"/>
  <c r="F30" i="12"/>
  <c r="F29" i="12"/>
  <c r="F28" i="12"/>
  <c r="F27" i="12"/>
  <c r="F26" i="12"/>
  <c r="F25" i="12"/>
  <c r="F24" i="12"/>
  <c r="F23" i="12"/>
  <c r="F22" i="12"/>
  <c r="F21" i="12"/>
  <c r="F20" i="12"/>
  <c r="F19" i="12"/>
  <c r="F18" i="12"/>
  <c r="F17" i="12"/>
  <c r="F16" i="12"/>
  <c r="F15" i="12"/>
  <c r="F14" i="12"/>
  <c r="A32" i="12"/>
  <c r="B32" i="12" s="1"/>
  <c r="C32" i="12"/>
  <c r="D32" i="12" s="1"/>
  <c r="E32" i="12" s="1"/>
  <c r="A25" i="12"/>
  <c r="B25" i="12" s="1"/>
  <c r="C25" i="12"/>
  <c r="D25" i="12"/>
  <c r="E25" i="12"/>
  <c r="G25" i="12"/>
  <c r="I25" i="12"/>
  <c r="H25" i="12" s="1"/>
  <c r="A26" i="12"/>
  <c r="B26" i="12"/>
  <c r="C26" i="12"/>
  <c r="D26" i="12"/>
  <c r="E26" i="12"/>
  <c r="G26" i="12"/>
  <c r="I26" i="12"/>
  <c r="H26" i="12" s="1"/>
  <c r="A27" i="12"/>
  <c r="A28" i="12" s="1"/>
  <c r="C27" i="12"/>
  <c r="G27" i="12" s="1"/>
  <c r="I27" i="12" s="1"/>
  <c r="H27" i="12" s="1"/>
  <c r="D27" i="12"/>
  <c r="E27" i="12" s="1"/>
  <c r="C28" i="12"/>
  <c r="D28" i="12"/>
  <c r="E28" i="12"/>
  <c r="G28" i="12"/>
  <c r="I28" i="12"/>
  <c r="H28" i="12" s="1"/>
  <c r="C29" i="12"/>
  <c r="D29" i="12"/>
  <c r="E29" i="12"/>
  <c r="G29" i="12"/>
  <c r="I29" i="12"/>
  <c r="H29" i="12" s="1"/>
  <c r="C30" i="12"/>
  <c r="D30" i="12"/>
  <c r="E30" i="12"/>
  <c r="G30" i="12"/>
  <c r="I30" i="12"/>
  <c r="H30" i="12" s="1"/>
  <c r="C31" i="12"/>
  <c r="D31" i="12"/>
  <c r="E31" i="12"/>
  <c r="G31" i="12"/>
  <c r="I31" i="12"/>
  <c r="H31" i="12" s="1"/>
  <c r="C24" i="12"/>
  <c r="C23" i="12"/>
  <c r="C22" i="12"/>
  <c r="C21" i="12"/>
  <c r="C20" i="12"/>
  <c r="C19" i="12"/>
  <c r="C18" i="12"/>
  <c r="C17" i="12"/>
  <c r="C16" i="12"/>
  <c r="D16" i="12" s="1"/>
  <c r="E16" i="12" s="1"/>
  <c r="C15" i="12"/>
  <c r="D15" i="12" s="1"/>
  <c r="E15" i="12" s="1"/>
  <c r="C14" i="12"/>
  <c r="G14" i="12" s="1"/>
  <c r="I14" i="12" s="1"/>
  <c r="H14" i="12" s="1"/>
  <c r="R6" i="3"/>
  <c r="S6" i="3" s="1"/>
  <c r="D24" i="12"/>
  <c r="E24" i="12" s="1"/>
  <c r="D23" i="12"/>
  <c r="E23" i="12" s="1"/>
  <c r="D22" i="12"/>
  <c r="E22" i="12" s="1"/>
  <c r="D21" i="12"/>
  <c r="E21" i="12" s="1"/>
  <c r="D20" i="12"/>
  <c r="E20" i="12" s="1"/>
  <c r="D19" i="12"/>
  <c r="E19" i="12" s="1"/>
  <c r="D18" i="12"/>
  <c r="E18" i="12" s="1"/>
  <c r="D17" i="12"/>
  <c r="E17" i="12" s="1"/>
  <c r="G24" i="12"/>
  <c r="I24" i="12" s="1"/>
  <c r="H24" i="12" s="1"/>
  <c r="G23" i="12"/>
  <c r="I23" i="12" s="1"/>
  <c r="H23" i="12" s="1"/>
  <c r="G22" i="12"/>
  <c r="I22" i="12" s="1"/>
  <c r="H22" i="12" s="1"/>
  <c r="G21" i="12"/>
  <c r="I21" i="12" s="1"/>
  <c r="H21" i="12" s="1"/>
  <c r="G20" i="12"/>
  <c r="I20" i="12" s="1"/>
  <c r="H20" i="12" s="1"/>
  <c r="G19" i="12"/>
  <c r="I19" i="12" s="1"/>
  <c r="H19" i="12" s="1"/>
  <c r="G18" i="12"/>
  <c r="I18" i="12" s="1"/>
  <c r="H18" i="12" s="1"/>
  <c r="G17" i="12"/>
  <c r="I17" i="12" s="1"/>
  <c r="H17" i="12" s="1"/>
  <c r="G16" i="12"/>
  <c r="I16" i="12" s="1"/>
  <c r="H16" i="12" s="1"/>
  <c r="G15" i="12"/>
  <c r="I15" i="12" s="1"/>
  <c r="H15" i="12" s="1"/>
  <c r="B24" i="12"/>
  <c r="B23" i="12"/>
  <c r="B22" i="12"/>
  <c r="B21" i="12"/>
  <c r="B20" i="12"/>
  <c r="B19" i="12"/>
  <c r="B18" i="12"/>
  <c r="B17" i="12"/>
  <c r="B16" i="12"/>
  <c r="B15" i="12"/>
  <c r="B14" i="12"/>
  <c r="A15" i="12"/>
  <c r="A16" i="12" s="1"/>
  <c r="A17" i="12" s="1"/>
  <c r="A18" i="12" s="1"/>
  <c r="A19" i="12" s="1"/>
  <c r="A20" i="12" s="1"/>
  <c r="A21" i="12" s="1"/>
  <c r="A22" i="12" s="1"/>
  <c r="A23" i="12" s="1"/>
  <c r="A24" i="12" s="1"/>
  <c r="P6" i="3"/>
  <c r="Q6" i="3" s="1"/>
  <c r="B4" i="12"/>
  <c r="B3" i="12"/>
  <c r="B2" i="12"/>
  <c r="A3" i="12"/>
  <c r="A4" i="12" s="1"/>
  <c r="H30" i="1"/>
  <c r="G32" i="12" l="1"/>
  <c r="I32" i="12" s="1"/>
  <c r="H32" i="12" s="1"/>
  <c r="A29" i="12"/>
  <c r="B28" i="12"/>
  <c r="B27" i="12"/>
  <c r="D14" i="12"/>
  <c r="E14" i="12" s="1"/>
  <c r="C12" i="12"/>
  <c r="D12" i="12" s="1"/>
  <c r="E12" i="12" s="1"/>
  <c r="F12" i="12" s="1"/>
  <c r="C6" i="12"/>
  <c r="D6" i="12" s="1"/>
  <c r="E6" i="12" s="1"/>
  <c r="F6" i="12" s="1"/>
  <c r="C7" i="12"/>
  <c r="G7" i="12" s="1"/>
  <c r="I7" i="12" s="1"/>
  <c r="H7" i="12" s="1"/>
  <c r="C8" i="12"/>
  <c r="D8" i="12" s="1"/>
  <c r="E8" i="12" s="1"/>
  <c r="F8" i="12" s="1"/>
  <c r="C9" i="12"/>
  <c r="G9" i="12" s="1"/>
  <c r="C3" i="12"/>
  <c r="D3" i="12" s="1"/>
  <c r="E3" i="12" s="1"/>
  <c r="F3" i="12" s="1"/>
  <c r="C4" i="12"/>
  <c r="C5" i="12"/>
  <c r="C10" i="12"/>
  <c r="G10" i="12" s="1"/>
  <c r="C2" i="12"/>
  <c r="C11" i="12"/>
  <c r="D11" i="12" s="1"/>
  <c r="E11" i="12" s="1"/>
  <c r="F11" i="12" s="1"/>
  <c r="G12" i="12"/>
  <c r="G11" i="12"/>
  <c r="D9" i="12"/>
  <c r="E9" i="12" s="1"/>
  <c r="F9" i="12" s="1"/>
  <c r="I9" i="12"/>
  <c r="H9" i="12" s="1"/>
  <c r="D7" i="12"/>
  <c r="E7" i="12" s="1"/>
  <c r="F7" i="12" s="1"/>
  <c r="G8" i="12"/>
  <c r="D10" i="12"/>
  <c r="E10" i="12" s="1"/>
  <c r="F10" i="12" s="1"/>
  <c r="D2" i="12"/>
  <c r="E2" i="12" s="1"/>
  <c r="F2" i="12" s="1"/>
  <c r="G2" i="12"/>
  <c r="A5" i="12"/>
  <c r="B230" i="12"/>
  <c r="B229" i="12"/>
  <c r="B230" i="6"/>
  <c r="B229" i="6"/>
  <c r="A30" i="12" l="1"/>
  <c r="B29" i="12"/>
  <c r="G6" i="12"/>
  <c r="D4" i="12"/>
  <c r="E4" i="12" s="1"/>
  <c r="G4" i="12"/>
  <c r="I4" i="12" s="1"/>
  <c r="H4" i="12" s="1"/>
  <c r="I10" i="12"/>
  <c r="H10" i="12" s="1"/>
  <c r="G3" i="12"/>
  <c r="I3" i="12" s="1"/>
  <c r="H3" i="12" s="1"/>
  <c r="G5" i="12"/>
  <c r="D5" i="12"/>
  <c r="E5" i="12" s="1"/>
  <c r="F5" i="12" s="1"/>
  <c r="A6" i="12"/>
  <c r="B5" i="12"/>
  <c r="I11" i="12"/>
  <c r="H11" i="12" s="1"/>
  <c r="I12" i="12"/>
  <c r="H12" i="12" s="1"/>
  <c r="I6" i="12"/>
  <c r="H6" i="12" s="1"/>
  <c r="I8" i="12"/>
  <c r="H8" i="12" s="1"/>
  <c r="I2" i="12"/>
  <c r="H2" i="12" s="1"/>
  <c r="B231" i="12"/>
  <c r="B231" i="6"/>
  <c r="A31" i="12" l="1"/>
  <c r="B31" i="12" s="1"/>
  <c r="B30" i="12"/>
  <c r="I5" i="12"/>
  <c r="H5" i="12" s="1"/>
  <c r="A7" i="12"/>
  <c r="B6" i="12"/>
  <c r="C291" i="1"/>
  <c r="G291" i="1" s="1"/>
  <c r="I291" i="1" s="1"/>
  <c r="H291" i="1" s="1"/>
  <c r="A8" i="12" l="1"/>
  <c r="B7" i="12"/>
  <c r="D291" i="1"/>
  <c r="E291" i="1" s="1"/>
  <c r="F291" i="1" s="1"/>
  <c r="A9" i="12" l="1"/>
  <c r="B8" i="12"/>
  <c r="F70" i="1"/>
  <c r="N6" i="3"/>
  <c r="A10" i="12" l="1"/>
  <c r="B9" i="12"/>
  <c r="O6" i="3"/>
  <c r="D2" i="6"/>
  <c r="T4" i="1"/>
  <c r="A11" i="12" l="1"/>
  <c r="B10" i="12"/>
  <c r="B11" i="12" l="1"/>
  <c r="A12" i="12"/>
  <c r="N1" i="2"/>
  <c r="O1" i="2" s="1"/>
  <c r="N2" i="2"/>
  <c r="O2" i="2"/>
  <c r="N3" i="2"/>
  <c r="O3" i="2"/>
  <c r="N4" i="2"/>
  <c r="O4" i="2"/>
  <c r="N5" i="2"/>
  <c r="O5" i="2"/>
  <c r="N6" i="2"/>
  <c r="O6" i="2"/>
  <c r="N7" i="2"/>
  <c r="O7" i="2"/>
  <c r="N8" i="2"/>
  <c r="O8" i="2"/>
  <c r="N9" i="2"/>
  <c r="O9" i="2"/>
  <c r="N10" i="2"/>
  <c r="O10" i="2"/>
  <c r="N11" i="2"/>
  <c r="O11" i="2" s="1"/>
  <c r="N12" i="2"/>
  <c r="O12" i="2"/>
  <c r="N13" i="2"/>
  <c r="O13" i="2"/>
  <c r="N14" i="2"/>
  <c r="O14" i="2"/>
  <c r="N15" i="2"/>
  <c r="O15" i="2"/>
  <c r="N16" i="2"/>
  <c r="O16" i="2"/>
  <c r="N17" i="2"/>
  <c r="O17" i="2"/>
  <c r="N18" i="2"/>
  <c r="O18" i="2"/>
  <c r="N19" i="2"/>
  <c r="O19" i="2"/>
  <c r="N20" i="2"/>
  <c r="O20" i="2"/>
  <c r="N21" i="2"/>
  <c r="O21" i="2" s="1"/>
  <c r="N22" i="2"/>
  <c r="O22" i="2"/>
  <c r="N23" i="2"/>
  <c r="O23" i="2"/>
  <c r="N24" i="2"/>
  <c r="O24" i="2"/>
  <c r="N25" i="2"/>
  <c r="O25" i="2"/>
  <c r="N26" i="2"/>
  <c r="O26" i="2"/>
  <c r="N27" i="2"/>
  <c r="O27" i="2"/>
  <c r="N28" i="2"/>
  <c r="O28" i="2"/>
  <c r="N29" i="2"/>
  <c r="O29" i="2"/>
  <c r="N30" i="2"/>
  <c r="O30" i="2"/>
  <c r="N31" i="2"/>
  <c r="O31" i="2" s="1"/>
  <c r="N32" i="2"/>
  <c r="O32" i="2"/>
  <c r="N33" i="2"/>
  <c r="O33" i="2"/>
  <c r="N34" i="2"/>
  <c r="O34" i="2"/>
  <c r="N35" i="2"/>
  <c r="O35" i="2"/>
  <c r="N36" i="2"/>
  <c r="O36" i="2"/>
  <c r="N37" i="2"/>
  <c r="O37" i="2"/>
  <c r="N38" i="2"/>
  <c r="O38" i="2"/>
  <c r="N39" i="2"/>
  <c r="O39" i="2"/>
  <c r="N40" i="2"/>
  <c r="O40" i="2"/>
  <c r="N41" i="2"/>
  <c r="O41" i="2" s="1"/>
  <c r="N42" i="2"/>
  <c r="O42" i="2"/>
  <c r="N43" i="2"/>
  <c r="O43" i="2"/>
  <c r="N44" i="2"/>
  <c r="O44" i="2"/>
  <c r="N45" i="2"/>
  <c r="O45" i="2"/>
  <c r="N46" i="2"/>
  <c r="O46" i="2"/>
  <c r="N47" i="2"/>
  <c r="O47" i="2"/>
  <c r="N48" i="2"/>
  <c r="O48" i="2"/>
  <c r="N49" i="2"/>
  <c r="O49" i="2"/>
  <c r="N50" i="2"/>
  <c r="O50" i="2"/>
  <c r="N51" i="2"/>
  <c r="O51" i="2" s="1"/>
  <c r="N52" i="2"/>
  <c r="O52" i="2"/>
  <c r="N53" i="2"/>
  <c r="O53" i="2"/>
  <c r="N54" i="2"/>
  <c r="O54" i="2"/>
  <c r="N55" i="2"/>
  <c r="O55" i="2"/>
  <c r="N56" i="2"/>
  <c r="O56" i="2"/>
  <c r="N57" i="2"/>
  <c r="O57" i="2"/>
  <c r="N58" i="2"/>
  <c r="O58" i="2"/>
  <c r="N59" i="2"/>
  <c r="O59" i="2"/>
  <c r="N60" i="2"/>
  <c r="O60" i="2"/>
  <c r="N61" i="2"/>
  <c r="O61" i="2" s="1"/>
  <c r="N62" i="2"/>
  <c r="O62" i="2"/>
  <c r="N63" i="2"/>
  <c r="O63" i="2"/>
  <c r="N64" i="2"/>
  <c r="O64" i="2"/>
  <c r="N65" i="2"/>
  <c r="O65" i="2"/>
  <c r="N66" i="2"/>
  <c r="O66" i="2"/>
  <c r="N67" i="2"/>
  <c r="O67" i="2"/>
  <c r="N68" i="2"/>
  <c r="O68" i="2"/>
  <c r="N69" i="2"/>
  <c r="O69" i="2"/>
  <c r="N70" i="2"/>
  <c r="O70" i="2"/>
  <c r="N71" i="2"/>
  <c r="O71" i="2" s="1"/>
  <c r="N72" i="2"/>
  <c r="O72" i="2"/>
  <c r="N73" i="2"/>
  <c r="O73" i="2"/>
  <c r="N74" i="2"/>
  <c r="O74" i="2"/>
  <c r="N75" i="2"/>
  <c r="O75" i="2"/>
  <c r="N76" i="2"/>
  <c r="O76" i="2"/>
  <c r="N77" i="2"/>
  <c r="O77" i="2"/>
  <c r="N78" i="2"/>
  <c r="O78" i="2"/>
  <c r="N79" i="2"/>
  <c r="O79" i="2"/>
  <c r="N80" i="2"/>
  <c r="O80" i="2"/>
  <c r="N81" i="2"/>
  <c r="O81" i="2" s="1"/>
  <c r="N82" i="2"/>
  <c r="O82" i="2"/>
  <c r="N83" i="2"/>
  <c r="O83" i="2"/>
  <c r="Q1" i="2"/>
  <c r="B12" i="12" l="1"/>
  <c r="K3" i="8"/>
  <c r="K2" i="8"/>
  <c r="K8" i="8"/>
  <c r="K7" i="8"/>
  <c r="P1" i="8" l="1"/>
  <c r="L6" i="3"/>
  <c r="J6" i="3"/>
  <c r="K6" i="3" s="1"/>
  <c r="H6" i="3"/>
  <c r="F6" i="3"/>
  <c r="D6" i="3"/>
  <c r="B6" i="3"/>
  <c r="B2" i="1"/>
  <c r="G6" i="8"/>
  <c r="G3" i="8"/>
  <c r="G4" i="8"/>
  <c r="G5" i="8"/>
  <c r="M6" i="3" l="1"/>
  <c r="I6" i="3"/>
  <c r="E6" i="3"/>
  <c r="C2" i="1"/>
  <c r="A3" i="7"/>
  <c r="A4" i="7" s="1"/>
  <c r="A5" i="7" s="1"/>
  <c r="A6" i="7" s="1"/>
  <c r="A7" i="7" s="1"/>
  <c r="A8" i="7" s="1"/>
  <c r="A9" i="7" s="1"/>
  <c r="A10" i="7" s="1"/>
  <c r="X1" i="7"/>
  <c r="W1" i="7"/>
  <c r="B2" i="7" s="1"/>
  <c r="D2" i="1" l="1"/>
  <c r="E2" i="1" s="1"/>
  <c r="F2" i="1" s="1"/>
  <c r="G2" i="1"/>
  <c r="I2" i="1" s="1"/>
  <c r="H2" i="1" s="1"/>
  <c r="C38" i="7"/>
  <c r="D38" i="7" s="1"/>
  <c r="E38" i="7" s="1"/>
  <c r="F38" i="7" s="1"/>
  <c r="C6" i="3"/>
  <c r="B6" i="7"/>
  <c r="B5" i="7"/>
  <c r="B3" i="7"/>
  <c r="B4" i="7"/>
  <c r="B8" i="7"/>
  <c r="G38" i="7"/>
  <c r="I38" i="7" s="1"/>
  <c r="H38" i="7" s="1"/>
  <c r="C46" i="7"/>
  <c r="C21" i="7"/>
  <c r="C17" i="7"/>
  <c r="C9" i="7"/>
  <c r="C29" i="7"/>
  <c r="C12" i="7"/>
  <c r="C5" i="7"/>
  <c r="C24" i="7"/>
  <c r="D24" i="7" s="1"/>
  <c r="E24" i="7" s="1"/>
  <c r="F24" i="7" s="1"/>
  <c r="C15" i="7"/>
  <c r="C19" i="7"/>
  <c r="C43" i="7"/>
  <c r="C22" i="7"/>
  <c r="C14" i="7"/>
  <c r="C42" i="7"/>
  <c r="C10" i="7"/>
  <c r="C33" i="7"/>
  <c r="C41" i="7"/>
  <c r="C37" i="7"/>
  <c r="C25" i="7"/>
  <c r="C45" i="7"/>
  <c r="C32" i="7"/>
  <c r="C4" i="7"/>
  <c r="D4" i="7" s="1"/>
  <c r="E4" i="7" s="1"/>
  <c r="F4" i="7" s="1"/>
  <c r="C16" i="7"/>
  <c r="C40" i="7"/>
  <c r="C36" i="7"/>
  <c r="C11" i="7"/>
  <c r="C48" i="7"/>
  <c r="C35" i="7"/>
  <c r="C23" i="7"/>
  <c r="C31" i="7"/>
  <c r="C39" i="7"/>
  <c r="C7" i="7"/>
  <c r="C47" i="7"/>
  <c r="C34" i="7"/>
  <c r="C18" i="7"/>
  <c r="C6" i="7"/>
  <c r="C2" i="7"/>
  <c r="C20" i="7"/>
  <c r="C44" i="7"/>
  <c r="D44" i="7" s="1"/>
  <c r="E44" i="7" s="1"/>
  <c r="F44" i="7" s="1"/>
  <c r="C8" i="7"/>
  <c r="C28" i="7"/>
  <c r="C3" i="7"/>
  <c r="C27" i="7"/>
  <c r="C30" i="7"/>
  <c r="C26" i="7"/>
  <c r="C13" i="7"/>
  <c r="A11" i="7"/>
  <c r="A12" i="7" s="1"/>
  <c r="B10" i="7"/>
  <c r="B7" i="7"/>
  <c r="G4" i="7"/>
  <c r="B9" i="7"/>
  <c r="C60" i="7"/>
  <c r="D60" i="7" s="1"/>
  <c r="E60" i="7" s="1"/>
  <c r="F60" i="7" s="1"/>
  <c r="C105" i="7"/>
  <c r="G105" i="7" s="1"/>
  <c r="I105" i="7" s="1"/>
  <c r="H105" i="7" s="1"/>
  <c r="C167" i="7"/>
  <c r="G167" i="7" s="1"/>
  <c r="I167" i="7" s="1"/>
  <c r="H167" i="7" s="1"/>
  <c r="C123" i="7"/>
  <c r="G123" i="7" s="1"/>
  <c r="I123" i="7" s="1"/>
  <c r="H123" i="7" s="1"/>
  <c r="C169" i="7"/>
  <c r="D169" i="7" s="1"/>
  <c r="E169" i="7" s="1"/>
  <c r="C62" i="7"/>
  <c r="C124" i="7"/>
  <c r="C170" i="7"/>
  <c r="D170" i="7" s="1"/>
  <c r="E170" i="7" s="1"/>
  <c r="C63" i="7"/>
  <c r="C125" i="7"/>
  <c r="G125" i="7" s="1"/>
  <c r="I125" i="7" s="1"/>
  <c r="H125" i="7" s="1"/>
  <c r="C187" i="7"/>
  <c r="D187" i="7" s="1"/>
  <c r="E187" i="7" s="1"/>
  <c r="C126" i="7"/>
  <c r="C71" i="7"/>
  <c r="C190" i="7"/>
  <c r="C72" i="7"/>
  <c r="D72" i="7" s="1"/>
  <c r="E72" i="7" s="1"/>
  <c r="C191" i="7"/>
  <c r="G191" i="7" s="1"/>
  <c r="I191" i="7" s="1"/>
  <c r="H191" i="7" s="1"/>
  <c r="C76" i="7"/>
  <c r="C77" i="7"/>
  <c r="G77" i="7" s="1"/>
  <c r="I77" i="7" s="1"/>
  <c r="H77" i="7" s="1"/>
  <c r="C96" i="7"/>
  <c r="C152" i="7"/>
  <c r="G152" i="7" s="1"/>
  <c r="I152" i="7" s="1"/>
  <c r="H152" i="7" s="1"/>
  <c r="C155" i="7"/>
  <c r="C156" i="7"/>
  <c r="C100" i="7"/>
  <c r="D100" i="7" s="1"/>
  <c r="E100" i="7" s="1"/>
  <c r="F100" i="7" s="1"/>
  <c r="C101" i="7"/>
  <c r="D101" i="7" s="1"/>
  <c r="E101" i="7" s="1"/>
  <c r="F101" i="7" s="1"/>
  <c r="C158" i="7"/>
  <c r="C174" i="7"/>
  <c r="G174" i="7" s="1"/>
  <c r="I174" i="7" s="1"/>
  <c r="H174" i="7" s="1"/>
  <c r="C154" i="7"/>
  <c r="G154" i="7" s="1"/>
  <c r="I154" i="7" s="1"/>
  <c r="H154" i="7" s="1"/>
  <c r="C134" i="7"/>
  <c r="C114" i="7"/>
  <c r="C94" i="7"/>
  <c r="C74" i="7"/>
  <c r="C54" i="7"/>
  <c r="G54" i="7" s="1"/>
  <c r="I54" i="7" s="1"/>
  <c r="H54" i="7" s="1"/>
  <c r="C173" i="7"/>
  <c r="C153" i="7"/>
  <c r="C133" i="7"/>
  <c r="G133" i="7" s="1"/>
  <c r="I133" i="7" s="1"/>
  <c r="H133" i="7" s="1"/>
  <c r="C113" i="7"/>
  <c r="G113" i="7" s="1"/>
  <c r="I113" i="7" s="1"/>
  <c r="H113" i="7" s="1"/>
  <c r="C93" i="7"/>
  <c r="D93" i="7" s="1"/>
  <c r="E93" i="7" s="1"/>
  <c r="F93" i="7" s="1"/>
  <c r="C73" i="7"/>
  <c r="G73" i="7" s="1"/>
  <c r="I73" i="7" s="1"/>
  <c r="H73" i="7" s="1"/>
  <c r="C53" i="7"/>
  <c r="D53" i="7" s="1"/>
  <c r="E53" i="7" s="1"/>
  <c r="F53" i="7" s="1"/>
  <c r="C188" i="7"/>
  <c r="G188" i="7" s="1"/>
  <c r="I188" i="7" s="1"/>
  <c r="H188" i="7" s="1"/>
  <c r="C168" i="7"/>
  <c r="G168" i="7" s="1"/>
  <c r="I168" i="7" s="1"/>
  <c r="C148" i="7"/>
  <c r="G148" i="7" s="1"/>
  <c r="I148" i="7" s="1"/>
  <c r="H148" i="7" s="1"/>
  <c r="C128" i="7"/>
  <c r="G128" i="7" s="1"/>
  <c r="I128" i="7" s="1"/>
  <c r="H128" i="7" s="1"/>
  <c r="C108" i="7"/>
  <c r="G108" i="7" s="1"/>
  <c r="I108" i="7" s="1"/>
  <c r="H108" i="7" s="1"/>
  <c r="C88" i="7"/>
  <c r="C68" i="7"/>
  <c r="C186" i="7"/>
  <c r="C163" i="7"/>
  <c r="D163" i="7" s="1"/>
  <c r="E163" i="7" s="1"/>
  <c r="F163" i="7" s="1"/>
  <c r="C140" i="7"/>
  <c r="G140" i="7" s="1"/>
  <c r="I140" i="7" s="1"/>
  <c r="H140" i="7" s="1"/>
  <c r="C117" i="7"/>
  <c r="G117" i="7" s="1"/>
  <c r="I117" i="7" s="1"/>
  <c r="H117" i="7" s="1"/>
  <c r="C92" i="7"/>
  <c r="G92" i="7" s="1"/>
  <c r="I92" i="7" s="1"/>
  <c r="H92" i="7" s="1"/>
  <c r="C69" i="7"/>
  <c r="G69" i="7" s="1"/>
  <c r="I69" i="7" s="1"/>
  <c r="H69" i="7" s="1"/>
  <c r="C136" i="7"/>
  <c r="C185" i="7"/>
  <c r="C162" i="7"/>
  <c r="D162" i="7" s="1"/>
  <c r="E162" i="7" s="1"/>
  <c r="F162" i="7" s="1"/>
  <c r="C139" i="7"/>
  <c r="G139" i="7" s="1"/>
  <c r="I139" i="7" s="1"/>
  <c r="H139" i="7" s="1"/>
  <c r="C116" i="7"/>
  <c r="D116" i="7" s="1"/>
  <c r="E116" i="7" s="1"/>
  <c r="F116" i="7" s="1"/>
  <c r="C91" i="7"/>
  <c r="G91" i="7" s="1"/>
  <c r="I91" i="7" s="1"/>
  <c r="H91" i="7" s="1"/>
  <c r="C67" i="7"/>
  <c r="G67" i="7" s="1"/>
  <c r="I67" i="7" s="1"/>
  <c r="H67" i="7" s="1"/>
  <c r="C111" i="7"/>
  <c r="C184" i="7"/>
  <c r="G184" i="7" s="1"/>
  <c r="I184" i="7" s="1"/>
  <c r="H184" i="7" s="1"/>
  <c r="C161" i="7"/>
  <c r="G161" i="7" s="1"/>
  <c r="I161" i="7" s="1"/>
  <c r="H161" i="7" s="1"/>
  <c r="C138" i="7"/>
  <c r="D138" i="7" s="1"/>
  <c r="E138" i="7" s="1"/>
  <c r="C115" i="7"/>
  <c r="G115" i="7" s="1"/>
  <c r="I115" i="7" s="1"/>
  <c r="H115" i="7" s="1"/>
  <c r="C90" i="7"/>
  <c r="G90" i="7" s="1"/>
  <c r="I90" i="7" s="1"/>
  <c r="H90" i="7" s="1"/>
  <c r="C66" i="7"/>
  <c r="D66" i="7" s="1"/>
  <c r="E66" i="7" s="1"/>
  <c r="F66" i="7" s="1"/>
  <c r="C159" i="7"/>
  <c r="G159" i="7" s="1"/>
  <c r="I159" i="7" s="1"/>
  <c r="H159" i="7" s="1"/>
  <c r="C87" i="7"/>
  <c r="G87" i="7" s="1"/>
  <c r="I87" i="7" s="1"/>
  <c r="H87" i="7" s="1"/>
  <c r="C183" i="7"/>
  <c r="G183" i="7" s="1"/>
  <c r="I183" i="7" s="1"/>
  <c r="H183" i="7" s="1"/>
  <c r="C160" i="7"/>
  <c r="G160" i="7" s="1"/>
  <c r="I160" i="7" s="1"/>
  <c r="H160" i="7" s="1"/>
  <c r="C137" i="7"/>
  <c r="D137" i="7" s="1"/>
  <c r="E137" i="7" s="1"/>
  <c r="F137" i="7" s="1"/>
  <c r="C112" i="7"/>
  <c r="D112" i="7" s="1"/>
  <c r="E112" i="7" s="1"/>
  <c r="C89" i="7"/>
  <c r="D89" i="7" s="1"/>
  <c r="E89" i="7" s="1"/>
  <c r="C65" i="7"/>
  <c r="G65" i="7" s="1"/>
  <c r="I65" i="7" s="1"/>
  <c r="H65" i="7" s="1"/>
  <c r="C182" i="7"/>
  <c r="C64" i="7"/>
  <c r="C181" i="7"/>
  <c r="C151" i="7"/>
  <c r="C122" i="7"/>
  <c r="C86" i="7"/>
  <c r="C58" i="7"/>
  <c r="C177" i="7"/>
  <c r="D177" i="7" s="1"/>
  <c r="E177" i="7" s="1"/>
  <c r="C82" i="7"/>
  <c r="G82" i="7" s="1"/>
  <c r="I82" i="7" s="1"/>
  <c r="H82" i="7" s="1"/>
  <c r="C176" i="7"/>
  <c r="G176" i="7" s="1"/>
  <c r="I176" i="7" s="1"/>
  <c r="H176" i="7" s="1"/>
  <c r="C81" i="7"/>
  <c r="G81" i="7" s="1"/>
  <c r="I81" i="7" s="1"/>
  <c r="H81" i="7" s="1"/>
  <c r="C106" i="7"/>
  <c r="G106" i="7" s="1"/>
  <c r="I106" i="7" s="1"/>
  <c r="H106" i="7" s="1"/>
  <c r="C180" i="7"/>
  <c r="C150" i="7"/>
  <c r="C121" i="7"/>
  <c r="C85" i="7"/>
  <c r="C57" i="7"/>
  <c r="C118" i="7"/>
  <c r="D118" i="7" s="1"/>
  <c r="E118" i="7" s="1"/>
  <c r="C145" i="7"/>
  <c r="G145" i="7" s="1"/>
  <c r="I145" i="7" s="1"/>
  <c r="H145" i="7" s="1"/>
  <c r="C51" i="7"/>
  <c r="G51" i="7" s="1"/>
  <c r="I51" i="7" s="1"/>
  <c r="H51" i="7" s="1"/>
  <c r="C179" i="7"/>
  <c r="G179" i="7" s="1"/>
  <c r="I179" i="7" s="1"/>
  <c r="H179" i="7" s="1"/>
  <c r="C149" i="7"/>
  <c r="G149" i="7" s="1"/>
  <c r="I149" i="7" s="1"/>
  <c r="H149" i="7" s="1"/>
  <c r="C120" i="7"/>
  <c r="G120" i="7" s="1"/>
  <c r="I120" i="7" s="1"/>
  <c r="H120" i="7" s="1"/>
  <c r="C84" i="7"/>
  <c r="D84" i="7" s="1"/>
  <c r="E84" i="7" s="1"/>
  <c r="C56" i="7"/>
  <c r="G56" i="7" s="1"/>
  <c r="I56" i="7" s="1"/>
  <c r="H56" i="7" s="1"/>
  <c r="C178" i="7"/>
  <c r="C147" i="7"/>
  <c r="G147" i="7" s="1"/>
  <c r="I147" i="7" s="1"/>
  <c r="H147" i="7" s="1"/>
  <c r="C119" i="7"/>
  <c r="C83" i="7"/>
  <c r="C55" i="7"/>
  <c r="D55" i="7" s="1"/>
  <c r="E55" i="7" s="1"/>
  <c r="F55" i="7" s="1"/>
  <c r="C146" i="7"/>
  <c r="D146" i="7" s="1"/>
  <c r="E146" i="7" s="1"/>
  <c r="C52" i="7"/>
  <c r="C110" i="7"/>
  <c r="D110" i="7" s="1"/>
  <c r="E110" i="7" s="1"/>
  <c r="C175" i="7"/>
  <c r="G175" i="7" s="1"/>
  <c r="I175" i="7" s="1"/>
  <c r="H175" i="7" s="1"/>
  <c r="C144" i="7"/>
  <c r="D144" i="7" s="1"/>
  <c r="E144" i="7" s="1"/>
  <c r="C109" i="7"/>
  <c r="D109" i="7" s="1"/>
  <c r="E109" i="7" s="1"/>
  <c r="C80" i="7"/>
  <c r="D80" i="7" s="1"/>
  <c r="E80" i="7" s="1"/>
  <c r="F80" i="7" s="1"/>
  <c r="C50" i="7"/>
  <c r="D50" i="7" s="1"/>
  <c r="E50" i="7" s="1"/>
  <c r="F50" i="7" s="1"/>
  <c r="C172" i="7"/>
  <c r="C143" i="7"/>
  <c r="C107" i="7"/>
  <c r="D107" i="7" s="1"/>
  <c r="E107" i="7" s="1"/>
  <c r="C79" i="7"/>
  <c r="G79" i="7" s="1"/>
  <c r="I79" i="7" s="1"/>
  <c r="H79" i="7" s="1"/>
  <c r="C49" i="7"/>
  <c r="C171" i="7"/>
  <c r="G171" i="7" s="1"/>
  <c r="I171" i="7" s="1"/>
  <c r="H171" i="7" s="1"/>
  <c r="C142" i="7"/>
  <c r="G142" i="7" s="1"/>
  <c r="I142" i="7" s="1"/>
  <c r="H142" i="7" s="1"/>
  <c r="C78" i="7"/>
  <c r="D78" i="7" s="1"/>
  <c r="E78" i="7" s="1"/>
  <c r="C102" i="7"/>
  <c r="C164" i="7"/>
  <c r="C61" i="7"/>
  <c r="C70" i="7"/>
  <c r="G70" i="7" s="1"/>
  <c r="I70" i="7" s="1"/>
  <c r="H70" i="7" s="1"/>
  <c r="C189" i="7"/>
  <c r="G189" i="7" s="1"/>
  <c r="I189" i="7" s="1"/>
  <c r="H189" i="7" s="1"/>
  <c r="C127" i="7"/>
  <c r="C129" i="7"/>
  <c r="G129" i="7" s="1"/>
  <c r="I129" i="7" s="1"/>
  <c r="H129" i="7" s="1"/>
  <c r="C130" i="7"/>
  <c r="C131" i="7"/>
  <c r="D131" i="7" s="1"/>
  <c r="E131" i="7" s="1"/>
  <c r="F131" i="7" s="1"/>
  <c r="C135" i="7"/>
  <c r="C97" i="7"/>
  <c r="C98" i="7"/>
  <c r="C99" i="7"/>
  <c r="G99" i="7" s="1"/>
  <c r="I99" i="7" s="1"/>
  <c r="H99" i="7" s="1"/>
  <c r="C103" i="7"/>
  <c r="C165" i="7"/>
  <c r="C75" i="7"/>
  <c r="C132" i="7"/>
  <c r="G132" i="7" s="1"/>
  <c r="I132" i="7" s="1"/>
  <c r="H132" i="7" s="1"/>
  <c r="C95" i="7"/>
  <c r="C141" i="7"/>
  <c r="G141" i="7" s="1"/>
  <c r="I141" i="7" s="1"/>
  <c r="H141" i="7" s="1"/>
  <c r="C157" i="7"/>
  <c r="C59" i="7"/>
  <c r="C104" i="7"/>
  <c r="C166" i="7"/>
  <c r="G166" i="7" s="1"/>
  <c r="I166" i="7" s="1"/>
  <c r="H166" i="7" s="1"/>
  <c r="G55" i="7"/>
  <c r="I55" i="7" s="1"/>
  <c r="H55" i="7" s="1"/>
  <c r="G60" i="7" l="1"/>
  <c r="I60" i="7" s="1"/>
  <c r="H60" i="7" s="1"/>
  <c r="B11" i="7"/>
  <c r="G44" i="7"/>
  <c r="D188" i="7"/>
  <c r="E188" i="7" s="1"/>
  <c r="F188" i="7" s="1"/>
  <c r="C192" i="7"/>
  <c r="D192" i="7" s="1"/>
  <c r="E192" i="7" s="1"/>
  <c r="D191" i="7"/>
  <c r="E191" i="7" s="1"/>
  <c r="F191" i="7" s="1"/>
  <c r="D120" i="7"/>
  <c r="E120" i="7" s="1"/>
  <c r="F120" i="7" s="1"/>
  <c r="G72" i="7"/>
  <c r="I72" i="7" s="1"/>
  <c r="H72" i="7" s="1"/>
  <c r="D20" i="7"/>
  <c r="E20" i="7" s="1"/>
  <c r="F20" i="7" s="1"/>
  <c r="G20" i="7"/>
  <c r="I20" i="7" s="1"/>
  <c r="H20" i="7" s="1"/>
  <c r="G37" i="7"/>
  <c r="I37" i="7" s="1"/>
  <c r="H37" i="7" s="1"/>
  <c r="D37" i="7"/>
  <c r="E37" i="7" s="1"/>
  <c r="F37" i="7" s="1"/>
  <c r="D10" i="7"/>
  <c r="E10" i="7" s="1"/>
  <c r="F10" i="7" s="1"/>
  <c r="G10" i="7"/>
  <c r="I10" i="7" s="1"/>
  <c r="H10" i="7" s="1"/>
  <c r="G34" i="7"/>
  <c r="I34" i="7" s="1"/>
  <c r="H34" i="7" s="1"/>
  <c r="D34" i="7"/>
  <c r="E34" i="7" s="1"/>
  <c r="F34" i="7" s="1"/>
  <c r="D14" i="7"/>
  <c r="E14" i="7" s="1"/>
  <c r="F14" i="7" s="1"/>
  <c r="G14" i="7"/>
  <c r="I14" i="7" s="1"/>
  <c r="H14" i="7" s="1"/>
  <c r="D115" i="7"/>
  <c r="E115" i="7" s="1"/>
  <c r="F115" i="7" s="1"/>
  <c r="D22" i="7"/>
  <c r="E22" i="7" s="1"/>
  <c r="F22" i="7" s="1"/>
  <c r="G22" i="7"/>
  <c r="I22" i="7" s="1"/>
  <c r="H22" i="7" s="1"/>
  <c r="D31" i="7"/>
  <c r="E31" i="7" s="1"/>
  <c r="F31" i="7" s="1"/>
  <c r="G31" i="7"/>
  <c r="I31" i="7" s="1"/>
  <c r="H31" i="7" s="1"/>
  <c r="D12" i="7"/>
  <c r="E12" i="7" s="1"/>
  <c r="F12" i="7" s="1"/>
  <c r="G12" i="7"/>
  <c r="I12" i="7" s="1"/>
  <c r="H12" i="7" s="1"/>
  <c r="D36" i="7"/>
  <c r="E36" i="7" s="1"/>
  <c r="F36" i="7" s="1"/>
  <c r="G36" i="7"/>
  <c r="I36" i="7" s="1"/>
  <c r="H36" i="7" s="1"/>
  <c r="D27" i="7"/>
  <c r="E27" i="7" s="1"/>
  <c r="F27" i="7" s="1"/>
  <c r="G27" i="7"/>
  <c r="I27" i="7" s="1"/>
  <c r="H27" i="7" s="1"/>
  <c r="G24" i="7"/>
  <c r="I24" i="7" s="1"/>
  <c r="H24" i="7" s="1"/>
  <c r="G21" i="7"/>
  <c r="I21" i="7" s="1"/>
  <c r="H21" i="7" s="1"/>
  <c r="D21" i="7"/>
  <c r="E21" i="7" s="1"/>
  <c r="F21" i="7" s="1"/>
  <c r="D28" i="7"/>
  <c r="E28" i="7" s="1"/>
  <c r="F28" i="7" s="1"/>
  <c r="G28" i="7"/>
  <c r="D32" i="7"/>
  <c r="E32" i="7" s="1"/>
  <c r="F32" i="7" s="1"/>
  <c r="G32" i="7"/>
  <c r="I32" i="7" s="1"/>
  <c r="H32" i="7" s="1"/>
  <c r="G46" i="7"/>
  <c r="D46" i="7"/>
  <c r="E46" i="7" s="1"/>
  <c r="F46" i="7" s="1"/>
  <c r="D2" i="7"/>
  <c r="E2" i="7" s="1"/>
  <c r="F2" i="7" s="1"/>
  <c r="G2" i="7"/>
  <c r="I2" i="7" s="1"/>
  <c r="H2" i="7" s="1"/>
  <c r="D33" i="7"/>
  <c r="E33" i="7" s="1"/>
  <c r="F33" i="7" s="1"/>
  <c r="G33" i="7"/>
  <c r="I33" i="7" s="1"/>
  <c r="H33" i="7" s="1"/>
  <c r="G18" i="7"/>
  <c r="I18" i="7" s="1"/>
  <c r="H18" i="7" s="1"/>
  <c r="D18" i="7"/>
  <c r="E18" i="7" s="1"/>
  <c r="F18" i="7" s="1"/>
  <c r="D42" i="7"/>
  <c r="E42" i="7" s="1"/>
  <c r="F42" i="7" s="1"/>
  <c r="G42" i="7"/>
  <c r="I42" i="7" s="1"/>
  <c r="H42" i="7" s="1"/>
  <c r="G47" i="7"/>
  <c r="I47" i="7" s="1"/>
  <c r="H47" i="7" s="1"/>
  <c r="D47" i="7"/>
  <c r="E47" i="7" s="1"/>
  <c r="F47" i="7" s="1"/>
  <c r="G39" i="7"/>
  <c r="I39" i="7" s="1"/>
  <c r="H39" i="7" s="1"/>
  <c r="D39" i="7"/>
  <c r="E39" i="7" s="1"/>
  <c r="F39" i="7" s="1"/>
  <c r="G66" i="7"/>
  <c r="I66" i="7" s="1"/>
  <c r="H66" i="7" s="1"/>
  <c r="G15" i="7"/>
  <c r="D15" i="7"/>
  <c r="E15" i="7" s="1"/>
  <c r="F15" i="7" s="1"/>
  <c r="G35" i="7"/>
  <c r="D35" i="7"/>
  <c r="E35" i="7" s="1"/>
  <c r="F35" i="7" s="1"/>
  <c r="D5" i="7"/>
  <c r="E5" i="7" s="1"/>
  <c r="F5" i="7" s="1"/>
  <c r="G5" i="7"/>
  <c r="I5" i="7" s="1"/>
  <c r="H5" i="7" s="1"/>
  <c r="D11" i="7"/>
  <c r="E11" i="7" s="1"/>
  <c r="F11" i="7" s="1"/>
  <c r="G11" i="7"/>
  <c r="I11" i="7" s="1"/>
  <c r="H11" i="7" s="1"/>
  <c r="D29" i="7"/>
  <c r="E29" i="7" s="1"/>
  <c r="F29" i="7" s="1"/>
  <c r="G29" i="7"/>
  <c r="I29" i="7" s="1"/>
  <c r="H29" i="7" s="1"/>
  <c r="D30" i="7"/>
  <c r="E30" i="7" s="1"/>
  <c r="F30" i="7" s="1"/>
  <c r="G30" i="7"/>
  <c r="I30" i="7" s="1"/>
  <c r="H30" i="7" s="1"/>
  <c r="G9" i="7"/>
  <c r="I9" i="7" s="1"/>
  <c r="H9" i="7" s="1"/>
  <c r="D9" i="7"/>
  <c r="E9" i="7" s="1"/>
  <c r="F9" i="7" s="1"/>
  <c r="D16" i="7"/>
  <c r="E16" i="7" s="1"/>
  <c r="F16" i="7" s="1"/>
  <c r="G16" i="7"/>
  <c r="I16" i="7" s="1"/>
  <c r="H16" i="7" s="1"/>
  <c r="G8" i="7"/>
  <c r="I8" i="7" s="1"/>
  <c r="H8" i="7" s="1"/>
  <c r="D8" i="7"/>
  <c r="E8" i="7" s="1"/>
  <c r="F8" i="7" s="1"/>
  <c r="D45" i="7"/>
  <c r="E45" i="7" s="1"/>
  <c r="F45" i="7" s="1"/>
  <c r="G45" i="7"/>
  <c r="I45" i="7" s="1"/>
  <c r="H45" i="7" s="1"/>
  <c r="G41" i="7"/>
  <c r="I41" i="7" s="1"/>
  <c r="H41" i="7" s="1"/>
  <c r="D41" i="7"/>
  <c r="E41" i="7" s="1"/>
  <c r="F41" i="7" s="1"/>
  <c r="G6" i="7"/>
  <c r="D6" i="7"/>
  <c r="E6" i="7" s="1"/>
  <c r="F6" i="7" s="1"/>
  <c r="D7" i="7"/>
  <c r="E7" i="7" s="1"/>
  <c r="F7" i="7" s="1"/>
  <c r="G7" i="7"/>
  <c r="I7" i="7" s="1"/>
  <c r="H7" i="7" s="1"/>
  <c r="D43" i="7"/>
  <c r="E43" i="7" s="1"/>
  <c r="F43" i="7" s="1"/>
  <c r="G43" i="7"/>
  <c r="I43" i="7" s="1"/>
  <c r="H43" i="7" s="1"/>
  <c r="G19" i="7"/>
  <c r="I19" i="7" s="1"/>
  <c r="H19" i="7" s="1"/>
  <c r="D19" i="7"/>
  <c r="E19" i="7" s="1"/>
  <c r="F19" i="7" s="1"/>
  <c r="D23" i="7"/>
  <c r="E23" i="7" s="1"/>
  <c r="F23" i="7" s="1"/>
  <c r="G23" i="7"/>
  <c r="I23" i="7" s="1"/>
  <c r="H23" i="7" s="1"/>
  <c r="D48" i="7"/>
  <c r="E48" i="7" s="1"/>
  <c r="F48" i="7" s="1"/>
  <c r="G48" i="7"/>
  <c r="I48" i="7" s="1"/>
  <c r="H48" i="7" s="1"/>
  <c r="D13" i="7"/>
  <c r="E13" i="7" s="1"/>
  <c r="F13" i="7" s="1"/>
  <c r="I13" i="7"/>
  <c r="H13" i="7" s="1"/>
  <c r="G26" i="7"/>
  <c r="I26" i="7" s="1"/>
  <c r="H26" i="7" s="1"/>
  <c r="D26" i="7"/>
  <c r="E26" i="7" s="1"/>
  <c r="F26" i="7" s="1"/>
  <c r="D40" i="7"/>
  <c r="E40" i="7" s="1"/>
  <c r="F40" i="7" s="1"/>
  <c r="G40" i="7"/>
  <c r="I40" i="7" s="1"/>
  <c r="H40" i="7" s="1"/>
  <c r="G17" i="7"/>
  <c r="D17" i="7"/>
  <c r="E17" i="7" s="1"/>
  <c r="F17" i="7" s="1"/>
  <c r="D149" i="7"/>
  <c r="E149" i="7" s="1"/>
  <c r="F149" i="7" s="1"/>
  <c r="D90" i="7"/>
  <c r="E90" i="7" s="1"/>
  <c r="F90" i="7" s="1"/>
  <c r="D3" i="7"/>
  <c r="E3" i="7" s="1"/>
  <c r="F3" i="7" s="1"/>
  <c r="G3" i="7"/>
  <c r="I3" i="7" s="1"/>
  <c r="H3" i="7" s="1"/>
  <c r="G84" i="7"/>
  <c r="I84" i="7" s="1"/>
  <c r="H84" i="7" s="1"/>
  <c r="D105" i="7"/>
  <c r="E105" i="7" s="1"/>
  <c r="F105" i="7" s="1"/>
  <c r="G25" i="7"/>
  <c r="I25" i="7" s="1"/>
  <c r="H25" i="7" s="1"/>
  <c r="D25" i="7"/>
  <c r="E25" i="7" s="1"/>
  <c r="F25" i="7" s="1"/>
  <c r="A13" i="7"/>
  <c r="B12" i="7"/>
  <c r="I44" i="7"/>
  <c r="H44" i="7" s="1"/>
  <c r="I4" i="7"/>
  <c r="H4" i="7" s="1"/>
  <c r="G138" i="7"/>
  <c r="I138" i="7" s="1"/>
  <c r="H138" i="7" s="1"/>
  <c r="D183" i="7"/>
  <c r="E183" i="7" s="1"/>
  <c r="F183" i="7" s="1"/>
  <c r="D133" i="7"/>
  <c r="E133" i="7" s="1"/>
  <c r="F133" i="7" s="1"/>
  <c r="H168" i="7"/>
  <c r="D152" i="7"/>
  <c r="E152" i="7" s="1"/>
  <c r="F152" i="7" s="1"/>
  <c r="D113" i="7"/>
  <c r="E113" i="7" s="1"/>
  <c r="F113" i="7" s="1"/>
  <c r="D117" i="7"/>
  <c r="E117" i="7" s="1"/>
  <c r="F117" i="7" s="1"/>
  <c r="D65" i="7"/>
  <c r="E65" i="7" s="1"/>
  <c r="F65" i="7" s="1"/>
  <c r="D132" i="7"/>
  <c r="E132" i="7" s="1"/>
  <c r="F132" i="7" s="1"/>
  <c r="G137" i="7"/>
  <c r="I137" i="7" s="1"/>
  <c r="H137" i="7" s="1"/>
  <c r="D106" i="7"/>
  <c r="E106" i="7" s="1"/>
  <c r="F106" i="7" s="1"/>
  <c r="G109" i="7"/>
  <c r="I109" i="7" s="1"/>
  <c r="H109" i="7" s="1"/>
  <c r="D167" i="7"/>
  <c r="E167" i="7" s="1"/>
  <c r="F167" i="7" s="1"/>
  <c r="G169" i="7"/>
  <c r="I169" i="7" s="1"/>
  <c r="H169" i="7" s="1"/>
  <c r="D160" i="7"/>
  <c r="E160" i="7" s="1"/>
  <c r="F160" i="7" s="1"/>
  <c r="G101" i="7"/>
  <c r="I101" i="7" s="1"/>
  <c r="H101" i="7" s="1"/>
  <c r="G131" i="7"/>
  <c r="I131" i="7" s="1"/>
  <c r="H131" i="7" s="1"/>
  <c r="G93" i="7"/>
  <c r="I93" i="7" s="1"/>
  <c r="H93" i="7" s="1"/>
  <c r="G162" i="7"/>
  <c r="I162" i="7" s="1"/>
  <c r="H162" i="7" s="1"/>
  <c r="G144" i="7"/>
  <c r="I144" i="7" s="1"/>
  <c r="H144" i="7" s="1"/>
  <c r="D108" i="7"/>
  <c r="E108" i="7" s="1"/>
  <c r="F108" i="7" s="1"/>
  <c r="D51" i="7"/>
  <c r="E51" i="7" s="1"/>
  <c r="F51" i="7" s="1"/>
  <c r="D70" i="7"/>
  <c r="E70" i="7" s="1"/>
  <c r="F70" i="7" s="1"/>
  <c r="G89" i="7"/>
  <c r="I89" i="7" s="1"/>
  <c r="H89" i="7" s="1"/>
  <c r="G100" i="7"/>
  <c r="I100" i="7" s="1"/>
  <c r="H100" i="7" s="1"/>
  <c r="D145" i="7"/>
  <c r="E145" i="7" s="1"/>
  <c r="F145" i="7" s="1"/>
  <c r="G110" i="7"/>
  <c r="I110" i="7" s="1"/>
  <c r="H110" i="7" s="1"/>
  <c r="G177" i="7"/>
  <c r="I177" i="7" s="1"/>
  <c r="H177" i="7" s="1"/>
  <c r="D99" i="7"/>
  <c r="E99" i="7" s="1"/>
  <c r="F99" i="7" s="1"/>
  <c r="D179" i="7"/>
  <c r="E179" i="7" s="1"/>
  <c r="F179" i="7" s="1"/>
  <c r="D171" i="7"/>
  <c r="E171" i="7" s="1"/>
  <c r="F171" i="7" s="1"/>
  <c r="D175" i="7"/>
  <c r="E175" i="7" s="1"/>
  <c r="F175" i="7" s="1"/>
  <c r="D141" i="7"/>
  <c r="E141" i="7" s="1"/>
  <c r="F141" i="7" s="1"/>
  <c r="D56" i="7"/>
  <c r="E56" i="7" s="1"/>
  <c r="F56" i="7" s="1"/>
  <c r="D140" i="7"/>
  <c r="E140" i="7" s="1"/>
  <c r="F140" i="7" s="1"/>
  <c r="G112" i="7"/>
  <c r="I112" i="7" s="1"/>
  <c r="H112" i="7" s="1"/>
  <c r="D139" i="7"/>
  <c r="E139" i="7" s="1"/>
  <c r="F139" i="7" s="1"/>
  <c r="D92" i="7"/>
  <c r="E92" i="7" s="1"/>
  <c r="F92" i="7" s="1"/>
  <c r="D82" i="7"/>
  <c r="E82" i="7" s="1"/>
  <c r="F82" i="7" s="1"/>
  <c r="G163" i="7"/>
  <c r="I163" i="7" s="1"/>
  <c r="H163" i="7" s="1"/>
  <c r="D148" i="7"/>
  <c r="E148" i="7" s="1"/>
  <c r="F148" i="7" s="1"/>
  <c r="D69" i="7"/>
  <c r="E69" i="7" s="1"/>
  <c r="F69" i="7" s="1"/>
  <c r="G80" i="7"/>
  <c r="I80" i="7" s="1"/>
  <c r="H80" i="7" s="1"/>
  <c r="D73" i="7"/>
  <c r="E73" i="7" s="1"/>
  <c r="F73" i="7" s="1"/>
  <c r="D168" i="7"/>
  <c r="E168" i="7" s="1"/>
  <c r="F168" i="7" s="1"/>
  <c r="D67" i="7"/>
  <c r="E67" i="7" s="1"/>
  <c r="F67" i="7" s="1"/>
  <c r="D129" i="7"/>
  <c r="E129" i="7" s="1"/>
  <c r="F129" i="7" s="1"/>
  <c r="G50" i="7"/>
  <c r="I50" i="7" s="1"/>
  <c r="H50" i="7" s="1"/>
  <c r="D81" i="7"/>
  <c r="E81" i="7" s="1"/>
  <c r="F81" i="7" s="1"/>
  <c r="D161" i="7"/>
  <c r="E161" i="7" s="1"/>
  <c r="F161" i="7" s="1"/>
  <c r="D128" i="7"/>
  <c r="E128" i="7" s="1"/>
  <c r="F128" i="7" s="1"/>
  <c r="D189" i="7"/>
  <c r="E189" i="7" s="1"/>
  <c r="F189" i="7" s="1"/>
  <c r="G116" i="7"/>
  <c r="I116" i="7" s="1"/>
  <c r="H116" i="7" s="1"/>
  <c r="F72" i="7"/>
  <c r="G78" i="7"/>
  <c r="I78" i="7" s="1"/>
  <c r="H78" i="7" s="1"/>
  <c r="D142" i="7"/>
  <c r="E142" i="7" s="1"/>
  <c r="F142" i="7" s="1"/>
  <c r="G53" i="7"/>
  <c r="I53" i="7" s="1"/>
  <c r="H53" i="7" s="1"/>
  <c r="D91" i="7"/>
  <c r="E91" i="7" s="1"/>
  <c r="F91" i="7" s="1"/>
  <c r="D64" i="7"/>
  <c r="E64" i="7" s="1"/>
  <c r="G64" i="7"/>
  <c r="I64" i="7" s="1"/>
  <c r="H64" i="7" s="1"/>
  <c r="G49" i="7"/>
  <c r="I49" i="7" s="1"/>
  <c r="H49" i="7" s="1"/>
  <c r="D49" i="7"/>
  <c r="E49" i="7" s="1"/>
  <c r="D62" i="7"/>
  <c r="E62" i="7" s="1"/>
  <c r="G62" i="7"/>
  <c r="I62" i="7" s="1"/>
  <c r="H62" i="7" s="1"/>
  <c r="D104" i="7"/>
  <c r="E104" i="7" s="1"/>
  <c r="F104" i="7" s="1"/>
  <c r="G104" i="7"/>
  <c r="I104" i="7" s="1"/>
  <c r="H104" i="7" s="1"/>
  <c r="D165" i="7"/>
  <c r="E165" i="7" s="1"/>
  <c r="G165" i="7"/>
  <c r="I165" i="7" s="1"/>
  <c r="H165" i="7" s="1"/>
  <c r="G190" i="7"/>
  <c r="I190" i="7" s="1"/>
  <c r="H190" i="7" s="1"/>
  <c r="D190" i="7"/>
  <c r="E190" i="7" s="1"/>
  <c r="G98" i="7"/>
  <c r="I98" i="7" s="1"/>
  <c r="H98" i="7" s="1"/>
  <c r="D98" i="7"/>
  <c r="E98" i="7" s="1"/>
  <c r="D63" i="7"/>
  <c r="E63" i="7" s="1"/>
  <c r="G63" i="7"/>
  <c r="I63" i="7" s="1"/>
  <c r="H63" i="7" s="1"/>
  <c r="D151" i="7"/>
  <c r="E151" i="7" s="1"/>
  <c r="F151" i="7" s="1"/>
  <c r="G151" i="7"/>
  <c r="I151" i="7" s="1"/>
  <c r="H151" i="7" s="1"/>
  <c r="G118" i="7"/>
  <c r="I118" i="7" s="1"/>
  <c r="H118" i="7" s="1"/>
  <c r="D125" i="7"/>
  <c r="E125" i="7" s="1"/>
  <c r="F125" i="7" s="1"/>
  <c r="D123" i="7"/>
  <c r="E123" i="7" s="1"/>
  <c r="G57" i="7"/>
  <c r="I57" i="7" s="1"/>
  <c r="H57" i="7" s="1"/>
  <c r="D57" i="7"/>
  <c r="E57" i="7" s="1"/>
  <c r="F57" i="7" s="1"/>
  <c r="D153" i="7"/>
  <c r="E153" i="7" s="1"/>
  <c r="G153" i="7"/>
  <c r="I153" i="7" s="1"/>
  <c r="H153" i="7" s="1"/>
  <c r="G173" i="7"/>
  <c r="I173" i="7" s="1"/>
  <c r="H173" i="7" s="1"/>
  <c r="D173" i="7"/>
  <c r="E173" i="7" s="1"/>
  <c r="F173" i="7" s="1"/>
  <c r="G102" i="7"/>
  <c r="D102" i="7"/>
  <c r="E102" i="7" s="1"/>
  <c r="F102" i="7" s="1"/>
  <c r="G178" i="7"/>
  <c r="I178" i="7" s="1"/>
  <c r="H178" i="7" s="1"/>
  <c r="D178" i="7"/>
  <c r="E178" i="7" s="1"/>
  <c r="G150" i="7"/>
  <c r="I150" i="7" s="1"/>
  <c r="H150" i="7" s="1"/>
  <c r="D150" i="7"/>
  <c r="E150" i="7" s="1"/>
  <c r="F107" i="7"/>
  <c r="F187" i="7"/>
  <c r="G59" i="7"/>
  <c r="I59" i="7" s="1"/>
  <c r="H59" i="7" s="1"/>
  <c r="D59" i="7"/>
  <c r="E59" i="7" s="1"/>
  <c r="F59" i="7" s="1"/>
  <c r="D75" i="7"/>
  <c r="E75" i="7" s="1"/>
  <c r="G75" i="7"/>
  <c r="I75" i="7" s="1"/>
  <c r="H75" i="7" s="1"/>
  <c r="G71" i="7"/>
  <c r="I71" i="7" s="1"/>
  <c r="H71" i="7" s="1"/>
  <c r="D71" i="7"/>
  <c r="E71" i="7" s="1"/>
  <c r="F71" i="7" s="1"/>
  <c r="G122" i="7"/>
  <c r="I122" i="7" s="1"/>
  <c r="H122" i="7" s="1"/>
  <c r="D122" i="7"/>
  <c r="E122" i="7" s="1"/>
  <c r="D159" i="7"/>
  <c r="E159" i="7" s="1"/>
  <c r="G107" i="7"/>
  <c r="I107" i="7" s="1"/>
  <c r="H107" i="7" s="1"/>
  <c r="G61" i="7"/>
  <c r="I61" i="7" s="1"/>
  <c r="H61" i="7" s="1"/>
  <c r="D61" i="7"/>
  <c r="E61" i="7" s="1"/>
  <c r="D147" i="7"/>
  <c r="E147" i="7" s="1"/>
  <c r="F147" i="7" s="1"/>
  <c r="D95" i="7"/>
  <c r="E95" i="7" s="1"/>
  <c r="G95" i="7"/>
  <c r="I95" i="7" s="1"/>
  <c r="H95" i="7" s="1"/>
  <c r="G172" i="7"/>
  <c r="I172" i="7" s="1"/>
  <c r="H172" i="7" s="1"/>
  <c r="D172" i="7"/>
  <c r="E172" i="7" s="1"/>
  <c r="G52" i="7"/>
  <c r="I52" i="7" s="1"/>
  <c r="H52" i="7" s="1"/>
  <c r="D52" i="7"/>
  <c r="E52" i="7" s="1"/>
  <c r="D154" i="7"/>
  <c r="E154" i="7" s="1"/>
  <c r="F154" i="7" s="1"/>
  <c r="D174" i="7"/>
  <c r="E174" i="7" s="1"/>
  <c r="F174" i="7" s="1"/>
  <c r="G170" i="7"/>
  <c r="I170" i="7" s="1"/>
  <c r="H170" i="7" s="1"/>
  <c r="G83" i="7"/>
  <c r="I83" i="7" s="1"/>
  <c r="H83" i="7" s="1"/>
  <c r="D83" i="7"/>
  <c r="E83" i="7" s="1"/>
  <c r="G119" i="7"/>
  <c r="I119" i="7" s="1"/>
  <c r="H119" i="7" s="1"/>
  <c r="D119" i="7"/>
  <c r="E119" i="7" s="1"/>
  <c r="G85" i="7"/>
  <c r="I85" i="7" s="1"/>
  <c r="H85" i="7" s="1"/>
  <c r="D85" i="7"/>
  <c r="E85" i="7" s="1"/>
  <c r="G74" i="7"/>
  <c r="I74" i="7" s="1"/>
  <c r="H74" i="7" s="1"/>
  <c r="D74" i="7"/>
  <c r="E74" i="7" s="1"/>
  <c r="F74" i="7" s="1"/>
  <c r="F170" i="7"/>
  <c r="D121" i="7"/>
  <c r="E121" i="7" s="1"/>
  <c r="G121" i="7"/>
  <c r="I121" i="7" s="1"/>
  <c r="H121" i="7" s="1"/>
  <c r="D182" i="7"/>
  <c r="E182" i="7" s="1"/>
  <c r="G182" i="7"/>
  <c r="I182" i="7" s="1"/>
  <c r="H182" i="7" s="1"/>
  <c r="D111" i="7"/>
  <c r="E111" i="7" s="1"/>
  <c r="G111" i="7"/>
  <c r="I111" i="7" s="1"/>
  <c r="H111" i="7" s="1"/>
  <c r="D54" i="7"/>
  <c r="E54" i="7" s="1"/>
  <c r="D79" i="7"/>
  <c r="E79" i="7" s="1"/>
  <c r="D86" i="7"/>
  <c r="E86" i="7" s="1"/>
  <c r="G86" i="7"/>
  <c r="I86" i="7" s="1"/>
  <c r="H86" i="7" s="1"/>
  <c r="G146" i="7"/>
  <c r="I146" i="7" s="1"/>
  <c r="H146" i="7" s="1"/>
  <c r="G185" i="7"/>
  <c r="I185" i="7" s="1"/>
  <c r="H185" i="7" s="1"/>
  <c r="D185" i="7"/>
  <c r="E185" i="7" s="1"/>
  <c r="G186" i="7"/>
  <c r="I186" i="7" s="1"/>
  <c r="H186" i="7" s="1"/>
  <c r="D186" i="7"/>
  <c r="E186" i="7" s="1"/>
  <c r="G76" i="7"/>
  <c r="I76" i="7" s="1"/>
  <c r="H76" i="7" s="1"/>
  <c r="D76" i="7"/>
  <c r="E76" i="7" s="1"/>
  <c r="F76" i="7" s="1"/>
  <c r="G164" i="7"/>
  <c r="I164" i="7" s="1"/>
  <c r="H164" i="7" s="1"/>
  <c r="D164" i="7"/>
  <c r="E164" i="7" s="1"/>
  <c r="F164" i="7" s="1"/>
  <c r="G127" i="7"/>
  <c r="I127" i="7" s="1"/>
  <c r="H127" i="7" s="1"/>
  <c r="D127" i="7"/>
  <c r="E127" i="7" s="1"/>
  <c r="D136" i="7"/>
  <c r="E136" i="7" s="1"/>
  <c r="G136" i="7"/>
  <c r="I136" i="7" s="1"/>
  <c r="H136" i="7" s="1"/>
  <c r="G94" i="7"/>
  <c r="I94" i="7" s="1"/>
  <c r="H94" i="7" s="1"/>
  <c r="D94" i="7"/>
  <c r="E94" i="7" s="1"/>
  <c r="G124" i="7"/>
  <c r="I124" i="7" s="1"/>
  <c r="H124" i="7" s="1"/>
  <c r="D124" i="7"/>
  <c r="E124" i="7" s="1"/>
  <c r="F124" i="7" s="1"/>
  <c r="D176" i="7"/>
  <c r="E176" i="7" s="1"/>
  <c r="F176" i="7" s="1"/>
  <c r="D114" i="7"/>
  <c r="E114" i="7" s="1"/>
  <c r="F114" i="7" s="1"/>
  <c r="G114" i="7"/>
  <c r="I114" i="7" s="1"/>
  <c r="H114" i="7" s="1"/>
  <c r="G96" i="7"/>
  <c r="I96" i="7" s="1"/>
  <c r="H96" i="7" s="1"/>
  <c r="D96" i="7"/>
  <c r="E96" i="7" s="1"/>
  <c r="F96" i="7" s="1"/>
  <c r="G180" i="7"/>
  <c r="I180" i="7" s="1"/>
  <c r="H180" i="7" s="1"/>
  <c r="D180" i="7"/>
  <c r="E180" i="7" s="1"/>
  <c r="G134" i="7"/>
  <c r="I134" i="7" s="1"/>
  <c r="H134" i="7" s="1"/>
  <c r="D134" i="7"/>
  <c r="E134" i="7" s="1"/>
  <c r="G156" i="7"/>
  <c r="I156" i="7" s="1"/>
  <c r="H156" i="7" s="1"/>
  <c r="D156" i="7"/>
  <c r="E156" i="7" s="1"/>
  <c r="F156" i="7" s="1"/>
  <c r="G103" i="7"/>
  <c r="I103" i="7" s="1"/>
  <c r="H103" i="7" s="1"/>
  <c r="D103" i="7"/>
  <c r="E103" i="7" s="1"/>
  <c r="G135" i="7"/>
  <c r="I135" i="7" s="1"/>
  <c r="H135" i="7" s="1"/>
  <c r="D135" i="7"/>
  <c r="E135" i="7" s="1"/>
  <c r="F135" i="7" s="1"/>
  <c r="D130" i="7"/>
  <c r="E130" i="7" s="1"/>
  <c r="G130" i="7"/>
  <c r="I130" i="7" s="1"/>
  <c r="H130" i="7" s="1"/>
  <c r="G143" i="7"/>
  <c r="I143" i="7" s="1"/>
  <c r="H143" i="7" s="1"/>
  <c r="D143" i="7"/>
  <c r="E143" i="7" s="1"/>
  <c r="G58" i="7"/>
  <c r="I58" i="7" s="1"/>
  <c r="H58" i="7" s="1"/>
  <c r="D58" i="7"/>
  <c r="E58" i="7" s="1"/>
  <c r="F58" i="7" s="1"/>
  <c r="D184" i="7"/>
  <c r="E184" i="7" s="1"/>
  <c r="F184" i="7" s="1"/>
  <c r="F146" i="7"/>
  <c r="G126" i="7"/>
  <c r="I126" i="7" s="1"/>
  <c r="H126" i="7" s="1"/>
  <c r="D126" i="7"/>
  <c r="E126" i="7" s="1"/>
  <c r="D87" i="7"/>
  <c r="E87" i="7" s="1"/>
  <c r="F87" i="7" s="1"/>
  <c r="G187" i="7"/>
  <c r="I187" i="7" s="1"/>
  <c r="H187" i="7" s="1"/>
  <c r="D166" i="7"/>
  <c r="E166" i="7" s="1"/>
  <c r="G181" i="7"/>
  <c r="I181" i="7" s="1"/>
  <c r="H181" i="7" s="1"/>
  <c r="D181" i="7"/>
  <c r="E181" i="7" s="1"/>
  <c r="F181" i="7" s="1"/>
  <c r="G97" i="7"/>
  <c r="I97" i="7" s="1"/>
  <c r="H97" i="7" s="1"/>
  <c r="D97" i="7"/>
  <c r="E97" i="7" s="1"/>
  <c r="F97" i="7" s="1"/>
  <c r="F78" i="7"/>
  <c r="G68" i="7"/>
  <c r="I68" i="7" s="1"/>
  <c r="H68" i="7" s="1"/>
  <c r="D68" i="7"/>
  <c r="E68" i="7" s="1"/>
  <c r="D155" i="7"/>
  <c r="E155" i="7" s="1"/>
  <c r="G155" i="7"/>
  <c r="I155" i="7" s="1"/>
  <c r="H155" i="7" s="1"/>
  <c r="D158" i="7"/>
  <c r="E158" i="7" s="1"/>
  <c r="G158" i="7"/>
  <c r="I158" i="7" s="1"/>
  <c r="H158" i="7" s="1"/>
  <c r="G88" i="7"/>
  <c r="I88" i="7" s="1"/>
  <c r="H88" i="7" s="1"/>
  <c r="D88" i="7"/>
  <c r="E88" i="7" s="1"/>
  <c r="D77" i="7"/>
  <c r="E77" i="7" s="1"/>
  <c r="F77" i="7" s="1"/>
  <c r="G157" i="7"/>
  <c r="I157" i="7" s="1"/>
  <c r="H157" i="7" s="1"/>
  <c r="D157" i="7"/>
  <c r="E157" i="7" s="1"/>
  <c r="F157" i="7" s="1"/>
  <c r="F177" i="7"/>
  <c r="F110" i="7"/>
  <c r="F138" i="7"/>
  <c r="F89" i="7"/>
  <c r="F144" i="7"/>
  <c r="F169" i="7"/>
  <c r="F118" i="7"/>
  <c r="F109" i="7"/>
  <c r="F84" i="7"/>
  <c r="I35" i="7" l="1"/>
  <c r="H35" i="7" s="1"/>
  <c r="I46" i="7"/>
  <c r="H46" i="7" s="1"/>
  <c r="I6" i="7"/>
  <c r="H6" i="7" s="1"/>
  <c r="I28" i="7"/>
  <c r="H28" i="7" s="1"/>
  <c r="I17" i="7"/>
  <c r="H17" i="7" s="1"/>
  <c r="I15" i="7"/>
  <c r="H15" i="7" s="1"/>
  <c r="B13" i="7"/>
  <c r="A14" i="7"/>
  <c r="F98" i="7"/>
  <c r="F178" i="7"/>
  <c r="F54" i="7"/>
  <c r="F158" i="7"/>
  <c r="F159" i="7"/>
  <c r="F64" i="7"/>
  <c r="F123" i="7"/>
  <c r="F68" i="7"/>
  <c r="F190" i="7"/>
  <c r="F83" i="7"/>
  <c r="F94" i="7"/>
  <c r="F143" i="7"/>
  <c r="F85" i="7"/>
  <c r="F155" i="7"/>
  <c r="F79" i="7"/>
  <c r="F121" i="7"/>
  <c r="F166" i="7"/>
  <c r="F62" i="7"/>
  <c r="F172" i="7"/>
  <c r="F88" i="7"/>
  <c r="F130" i="7"/>
  <c r="F61" i="7"/>
  <c r="F136" i="7"/>
  <c r="F63" i="7"/>
  <c r="F165" i="7"/>
  <c r="F127" i="7"/>
  <c r="F75" i="7"/>
  <c r="F49" i="7"/>
  <c r="F153" i="7"/>
  <c r="F126" i="7"/>
  <c r="F180" i="7"/>
  <c r="F186" i="7"/>
  <c r="F150" i="7"/>
  <c r="F122" i="7"/>
  <c r="F103" i="7"/>
  <c r="F111" i="7"/>
  <c r="F52" i="7"/>
  <c r="F86" i="7"/>
  <c r="F95" i="7"/>
  <c r="F182" i="7"/>
  <c r="F119" i="7"/>
  <c r="F134" i="7"/>
  <c r="F185" i="7"/>
  <c r="I102" i="7"/>
  <c r="H102" i="7" s="1"/>
  <c r="B14" i="7" l="1"/>
  <c r="A15" i="7"/>
  <c r="B15" i="7" l="1"/>
  <c r="A16" i="7"/>
  <c r="A17" i="7" l="1"/>
  <c r="B16" i="7"/>
  <c r="B17" i="7" l="1"/>
  <c r="A18" i="7"/>
  <c r="A19" i="7" l="1"/>
  <c r="B18" i="7"/>
  <c r="B19" i="7" l="1"/>
  <c r="A20" i="7"/>
  <c r="A21" i="7" l="1"/>
  <c r="B20" i="7"/>
  <c r="B21" i="7" l="1"/>
  <c r="A22" i="7"/>
  <c r="A23" i="7" l="1"/>
  <c r="B22" i="7"/>
  <c r="A24" i="7" l="1"/>
  <c r="B23" i="7"/>
  <c r="B24" i="7" l="1"/>
  <c r="A25" i="7"/>
  <c r="B25" i="7" l="1"/>
  <c r="A26" i="7"/>
  <c r="A27" i="7" l="1"/>
  <c r="B26" i="7"/>
  <c r="A28" i="7" l="1"/>
  <c r="B27" i="7"/>
  <c r="A29" i="7" l="1"/>
  <c r="B28" i="7"/>
  <c r="A30" i="7" l="1"/>
  <c r="B29" i="7"/>
  <c r="B30" i="7" l="1"/>
  <c r="A31" i="7"/>
  <c r="A32" i="7" l="1"/>
  <c r="B31" i="7"/>
  <c r="B32" i="7" l="1"/>
  <c r="A33" i="7"/>
  <c r="A34" i="7" l="1"/>
  <c r="B33" i="7"/>
  <c r="B34" i="7" l="1"/>
  <c r="A35" i="7"/>
  <c r="B35" i="7" l="1"/>
  <c r="A36" i="7"/>
  <c r="B36" i="7" l="1"/>
  <c r="A37" i="7"/>
  <c r="A38" i="7" l="1"/>
  <c r="B37" i="7"/>
  <c r="A39" i="7" l="1"/>
  <c r="B38" i="7"/>
  <c r="B39" i="7" l="1"/>
  <c r="A40" i="7"/>
  <c r="A41" i="7" l="1"/>
  <c r="B40" i="7"/>
  <c r="A42" i="7" l="1"/>
  <c r="B41" i="7"/>
  <c r="A43" i="7" l="1"/>
  <c r="B42" i="7"/>
  <c r="A44" i="7" l="1"/>
  <c r="B43" i="7"/>
  <c r="A45" i="7" l="1"/>
  <c r="B44" i="7"/>
  <c r="A46" i="7" l="1"/>
  <c r="B45" i="7"/>
  <c r="B46" i="7" l="1"/>
  <c r="A47" i="7"/>
  <c r="A48" i="7" l="1"/>
  <c r="B47" i="7"/>
  <c r="A49" i="7" l="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B48" i="7"/>
  <c r="A95" i="7" l="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B49" i="7"/>
  <c r="B50" i="7" l="1"/>
  <c r="B51" i="7" l="1"/>
  <c r="B52" i="7" l="1"/>
  <c r="B53" i="7" l="1"/>
  <c r="B54" i="7" l="1"/>
  <c r="B55" i="7" l="1"/>
  <c r="B56" i="7" l="1"/>
  <c r="B57" i="7" l="1"/>
  <c r="B58" i="7" l="1"/>
  <c r="B59" i="7" l="1"/>
  <c r="B60" i="7" l="1"/>
  <c r="B61" i="7" l="1"/>
  <c r="B62" i="7" l="1"/>
  <c r="B63" i="7" l="1"/>
  <c r="B64" i="7" l="1"/>
  <c r="B65" i="7" l="1"/>
  <c r="B66" i="7" l="1"/>
  <c r="B67" i="7" l="1"/>
  <c r="B68" i="7" l="1"/>
  <c r="B69" i="7" l="1"/>
  <c r="B70" i="7" l="1"/>
  <c r="B71" i="7" l="1"/>
  <c r="B72" i="7" l="1"/>
  <c r="B73" i="7" l="1"/>
  <c r="B74" i="7" l="1"/>
  <c r="B75" i="7" l="1"/>
  <c r="B76" i="7" l="1"/>
  <c r="B77" i="7" l="1"/>
  <c r="B78" i="7" l="1"/>
  <c r="B79" i="7" l="1"/>
  <c r="B80" i="7" l="1"/>
  <c r="B81" i="7" l="1"/>
  <c r="B82" i="7" l="1"/>
  <c r="B83" i="7" l="1"/>
  <c r="B84" i="7" l="1"/>
  <c r="B85" i="7" l="1"/>
  <c r="B86" i="7" l="1"/>
  <c r="B87" i="7" l="1"/>
  <c r="B88" i="7" l="1"/>
  <c r="B89" i="7" l="1"/>
  <c r="B90" i="7" l="1"/>
  <c r="B91" i="7" l="1"/>
  <c r="B92" i="7" l="1"/>
  <c r="B93" i="7" l="1"/>
  <c r="B94" i="7" l="1"/>
  <c r="B95" i="7" l="1"/>
  <c r="B96" i="7" l="1"/>
  <c r="B97" i="7" l="1"/>
  <c r="B98" i="7" l="1"/>
  <c r="B99" i="7" l="1"/>
  <c r="B100" i="7" l="1"/>
  <c r="B101" i="7" l="1"/>
  <c r="B102" i="7" l="1"/>
  <c r="B103" i="7" l="1"/>
  <c r="B104" i="7" l="1"/>
  <c r="B105" i="7" l="1"/>
  <c r="B106" i="7" l="1"/>
  <c r="B107" i="7" l="1"/>
  <c r="B108" i="7" l="1"/>
  <c r="B109" i="7" l="1"/>
  <c r="B110" i="7" l="1"/>
  <c r="B111" i="7" l="1"/>
  <c r="B112" i="7" l="1"/>
  <c r="B113" i="7" l="1"/>
  <c r="B114" i="7" l="1"/>
  <c r="B115" i="7" l="1"/>
  <c r="B116" i="7" l="1"/>
  <c r="B117" i="7" l="1"/>
  <c r="B118" i="7" l="1"/>
  <c r="B119" i="7" l="1"/>
  <c r="B120" i="7" l="1"/>
  <c r="B121" i="7" l="1"/>
  <c r="B122" i="7" l="1"/>
  <c r="B123" i="7" l="1"/>
  <c r="B124" i="7" l="1"/>
  <c r="B125" i="7" l="1"/>
  <c r="B126" i="7" l="1"/>
  <c r="B127" i="7" l="1"/>
  <c r="B128" i="7" l="1"/>
  <c r="B129" i="7" l="1"/>
  <c r="B130" i="7" l="1"/>
  <c r="B131" i="7" l="1"/>
  <c r="B132" i="7" l="1"/>
  <c r="B133" i="7" l="1"/>
  <c r="B134" i="7" l="1"/>
  <c r="B135" i="7" l="1"/>
  <c r="B136" i="7" l="1"/>
  <c r="B137" i="7" l="1"/>
  <c r="B138" i="7" l="1"/>
  <c r="B139" i="7" l="1"/>
  <c r="B140" i="7" l="1"/>
  <c r="B141" i="7" l="1"/>
  <c r="B142" i="7" l="1"/>
  <c r="B143" i="7" l="1"/>
  <c r="B144" i="7" l="1"/>
  <c r="B145" i="7" l="1"/>
  <c r="B146" i="7" l="1"/>
  <c r="B147" i="7" l="1"/>
  <c r="B148" i="7" l="1"/>
  <c r="B149" i="7" l="1"/>
  <c r="B150" i="7" l="1"/>
  <c r="B151" i="7" l="1"/>
  <c r="B152" i="7" l="1"/>
  <c r="B153" i="7" l="1"/>
  <c r="B154" i="7" l="1"/>
  <c r="B155" i="7" l="1"/>
  <c r="B156" i="7" l="1"/>
  <c r="B157" i="7" l="1"/>
  <c r="B158" i="7" l="1"/>
  <c r="B159" i="7" l="1"/>
  <c r="B160" i="7" l="1"/>
  <c r="B161" i="7" l="1"/>
  <c r="B162" i="7" l="1"/>
  <c r="B163" i="7" l="1"/>
  <c r="B164" i="7" l="1"/>
  <c r="B165" i="7" l="1"/>
  <c r="B166" i="7" l="1"/>
  <c r="B167" i="7" l="1"/>
  <c r="B168" i="7" l="1"/>
  <c r="B169" i="7" l="1"/>
  <c r="B170" i="7" l="1"/>
  <c r="B171" i="7" l="1"/>
  <c r="B172" i="7" l="1"/>
  <c r="B173" i="7" l="1"/>
  <c r="B174" i="7" l="1"/>
  <c r="B175" i="7" l="1"/>
  <c r="B176" i="7" l="1"/>
  <c r="B177" i="7" l="1"/>
  <c r="B178" i="7" l="1"/>
  <c r="B179" i="7" l="1"/>
  <c r="B180" i="7" l="1"/>
  <c r="B181" i="7" l="1"/>
  <c r="B182" i="7" l="1"/>
  <c r="B183" i="7" l="1"/>
  <c r="B184" i="7" l="1"/>
  <c r="B185" i="7" l="1"/>
  <c r="B186" i="7" l="1"/>
  <c r="B187" i="7" l="1"/>
  <c r="B188" i="7" l="1"/>
  <c r="B189" i="7" l="1"/>
  <c r="B190" i="7" l="1"/>
  <c r="B191" i="7" l="1"/>
  <c r="A3" i="6" l="1"/>
  <c r="A4" i="6" s="1"/>
  <c r="A5" i="6" s="1"/>
  <c r="A6" i="6" s="1"/>
  <c r="A7" i="6" s="1"/>
  <c r="A8" i="6" s="1"/>
  <c r="A9" i="6" s="1"/>
  <c r="A10" i="6" s="1"/>
  <c r="A11" i="6" s="1"/>
  <c r="A12" i="6" s="1"/>
  <c r="A13" i="6" s="1"/>
  <c r="A14" i="6" s="1"/>
  <c r="A15" i="6" s="1"/>
  <c r="A16" i="6" s="1"/>
  <c r="U1" i="6"/>
  <c r="T1" i="6"/>
  <c r="G6" i="3"/>
  <c r="C159" i="6" l="1"/>
  <c r="D159" i="6" s="1"/>
  <c r="E159" i="6" s="1"/>
  <c r="C160" i="6"/>
  <c r="C181" i="6"/>
  <c r="C199" i="6"/>
  <c r="C224" i="6"/>
  <c r="C185" i="6"/>
  <c r="C214" i="6"/>
  <c r="C174" i="6"/>
  <c r="C218" i="6"/>
  <c r="C190" i="6"/>
  <c r="C165" i="6"/>
  <c r="C219" i="6"/>
  <c r="C207" i="6"/>
  <c r="C178" i="6"/>
  <c r="C166" i="6"/>
  <c r="C194" i="6"/>
  <c r="C209" i="6"/>
  <c r="C167" i="6"/>
  <c r="C168" i="6"/>
  <c r="C211" i="6"/>
  <c r="C182" i="6"/>
  <c r="C200" i="6"/>
  <c r="C202" i="6"/>
  <c r="C215" i="6"/>
  <c r="C188" i="6"/>
  <c r="C177" i="6"/>
  <c r="C191" i="6"/>
  <c r="C227" i="6"/>
  <c r="C193" i="6"/>
  <c r="C222" i="6"/>
  <c r="C197" i="6"/>
  <c r="C198" i="6"/>
  <c r="C171" i="6"/>
  <c r="C183" i="6"/>
  <c r="C213" i="6"/>
  <c r="C173" i="6"/>
  <c r="C162" i="6"/>
  <c r="C203" i="6"/>
  <c r="C189" i="6"/>
  <c r="C205" i="6"/>
  <c r="C192" i="6"/>
  <c r="C179" i="6"/>
  <c r="C220" i="6"/>
  <c r="C195" i="6"/>
  <c r="C180" i="6"/>
  <c r="C196" i="6"/>
  <c r="C170" i="6"/>
  <c r="C172" i="6"/>
  <c r="C184" i="6"/>
  <c r="C201" i="6"/>
  <c r="C225" i="6"/>
  <c r="C161" i="6"/>
  <c r="C186" i="6"/>
  <c r="C176" i="6"/>
  <c r="C217" i="6"/>
  <c r="C164" i="6"/>
  <c r="C206" i="6"/>
  <c r="C208" i="6"/>
  <c r="C221" i="6"/>
  <c r="C223" i="6"/>
  <c r="C212" i="6"/>
  <c r="C163" i="6"/>
  <c r="C175" i="6"/>
  <c r="C187" i="6"/>
  <c r="C204" i="6"/>
  <c r="C216" i="6"/>
  <c r="C226" i="6"/>
  <c r="C210" i="6"/>
  <c r="C169" i="6"/>
  <c r="C23" i="6"/>
  <c r="G23" i="6" s="1"/>
  <c r="I23" i="6" s="1"/>
  <c r="H23" i="6" s="1"/>
  <c r="C87" i="6"/>
  <c r="D87" i="6" s="1"/>
  <c r="E87" i="6" s="1"/>
  <c r="F87" i="6" s="1"/>
  <c r="C54" i="6"/>
  <c r="D54" i="6" s="1"/>
  <c r="E54" i="6" s="1"/>
  <c r="C126" i="6"/>
  <c r="G126" i="6" s="1"/>
  <c r="I126" i="6" s="1"/>
  <c r="H126" i="6" s="1"/>
  <c r="A17" i="6"/>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C6" i="6"/>
  <c r="G6" i="6" s="1"/>
  <c r="I6" i="6" s="1"/>
  <c r="H6" i="6" s="1"/>
  <c r="C70" i="6"/>
  <c r="G70" i="6" s="1"/>
  <c r="I70" i="6" s="1"/>
  <c r="H70" i="6" s="1"/>
  <c r="C147" i="6"/>
  <c r="G147" i="6" s="1"/>
  <c r="I147" i="6" s="1"/>
  <c r="H147" i="6" s="1"/>
  <c r="C7" i="6"/>
  <c r="G7" i="6" s="1"/>
  <c r="I7" i="6" s="1"/>
  <c r="H7" i="6" s="1"/>
  <c r="C108" i="6"/>
  <c r="G108" i="6" s="1"/>
  <c r="I108" i="6" s="1"/>
  <c r="H108" i="6" s="1"/>
  <c r="C44" i="6"/>
  <c r="D44" i="6" s="1"/>
  <c r="E44" i="6" s="1"/>
  <c r="C80" i="6"/>
  <c r="G80" i="6" s="1"/>
  <c r="I80" i="6" s="1"/>
  <c r="H80" i="6" s="1"/>
  <c r="C109" i="6"/>
  <c r="G109" i="6" s="1"/>
  <c r="I109" i="6" s="1"/>
  <c r="H109" i="6" s="1"/>
  <c r="C149" i="6"/>
  <c r="D149" i="6" s="1"/>
  <c r="E149" i="6" s="1"/>
  <c r="C9" i="6"/>
  <c r="G9" i="6" s="1"/>
  <c r="I9" i="6" s="1"/>
  <c r="H9" i="6" s="1"/>
  <c r="C45" i="6"/>
  <c r="D45" i="6" s="1"/>
  <c r="E45" i="6" s="1"/>
  <c r="C81" i="6"/>
  <c r="G81" i="6" s="1"/>
  <c r="C120" i="6"/>
  <c r="D120" i="6" s="1"/>
  <c r="E120" i="6" s="1"/>
  <c r="F120" i="6" s="1"/>
  <c r="C10" i="6"/>
  <c r="D10" i="6" s="1"/>
  <c r="E10" i="6" s="1"/>
  <c r="F10" i="6" s="1"/>
  <c r="C46" i="6"/>
  <c r="G46" i="6" s="1"/>
  <c r="I46" i="6" s="1"/>
  <c r="H46" i="6" s="1"/>
  <c r="C121" i="6"/>
  <c r="D121" i="6" s="1"/>
  <c r="E121" i="6" s="1"/>
  <c r="C83" i="6"/>
  <c r="G83" i="6" s="1"/>
  <c r="I83" i="6" s="1"/>
  <c r="H83" i="6" s="1"/>
  <c r="C20" i="6"/>
  <c r="D20" i="6" s="1"/>
  <c r="E20" i="6" s="1"/>
  <c r="C48" i="6"/>
  <c r="D48" i="6" s="1"/>
  <c r="E48" i="6" s="1"/>
  <c r="C84" i="6"/>
  <c r="G84" i="6" s="1"/>
  <c r="I84" i="6" s="1"/>
  <c r="H84" i="6" s="1"/>
  <c r="C123" i="6"/>
  <c r="D123" i="6" s="1"/>
  <c r="E123" i="6" s="1"/>
  <c r="C88" i="6"/>
  <c r="D88" i="6" s="1"/>
  <c r="E88" i="6" s="1"/>
  <c r="C25" i="6"/>
  <c r="D25" i="6" s="1"/>
  <c r="E25" i="6" s="1"/>
  <c r="C89" i="6"/>
  <c r="D89" i="6" s="1"/>
  <c r="E89" i="6" s="1"/>
  <c r="C26" i="6"/>
  <c r="G26" i="6" s="1"/>
  <c r="I26" i="6" s="1"/>
  <c r="H26" i="6" s="1"/>
  <c r="C94" i="6"/>
  <c r="C27" i="6"/>
  <c r="D27" i="6" s="1"/>
  <c r="E27" i="6" s="1"/>
  <c r="C63" i="6"/>
  <c r="G63" i="6" s="1"/>
  <c r="I63" i="6" s="1"/>
  <c r="H63" i="6" s="1"/>
  <c r="C140" i="6"/>
  <c r="D140" i="6" s="1"/>
  <c r="E140" i="6" s="1"/>
  <c r="C28" i="6"/>
  <c r="G28" i="6" s="1"/>
  <c r="C101" i="6"/>
  <c r="G101" i="6" s="1"/>
  <c r="I101" i="6" s="1"/>
  <c r="H101" i="6" s="1"/>
  <c r="C102" i="6"/>
  <c r="D102" i="6" s="1"/>
  <c r="E102" i="6" s="1"/>
  <c r="C30" i="6"/>
  <c r="C103" i="6"/>
  <c r="C3" i="6"/>
  <c r="G3" i="6" s="1"/>
  <c r="I3" i="6" s="1"/>
  <c r="H3" i="6" s="1"/>
  <c r="C34" i="6"/>
  <c r="G34" i="6" s="1"/>
  <c r="I34" i="6" s="1"/>
  <c r="H34" i="6" s="1"/>
  <c r="C67" i="6"/>
  <c r="D67" i="6" s="1"/>
  <c r="E67" i="6" s="1"/>
  <c r="C144" i="6"/>
  <c r="D144" i="6" s="1"/>
  <c r="E144" i="6" s="1"/>
  <c r="C40" i="6"/>
  <c r="D40" i="6" s="1"/>
  <c r="E40" i="6" s="1"/>
  <c r="C105" i="6"/>
  <c r="G105" i="6" s="1"/>
  <c r="I105" i="6" s="1"/>
  <c r="H105" i="6" s="1"/>
  <c r="C41" i="6"/>
  <c r="D41" i="6" s="1"/>
  <c r="E41" i="6" s="1"/>
  <c r="C69" i="6"/>
  <c r="G69" i="6" s="1"/>
  <c r="I69" i="6" s="1"/>
  <c r="H69" i="6" s="1"/>
  <c r="C146" i="6"/>
  <c r="G146" i="6" s="1"/>
  <c r="I146" i="6" s="1"/>
  <c r="H146" i="6" s="1"/>
  <c r="C107" i="6"/>
  <c r="D107" i="6" s="1"/>
  <c r="E107" i="6" s="1"/>
  <c r="C43" i="6"/>
  <c r="D43" i="6" s="1"/>
  <c r="E43" i="6" s="1"/>
  <c r="F43" i="6" s="1"/>
  <c r="C74" i="6"/>
  <c r="D74" i="6" s="1"/>
  <c r="E74" i="6" s="1"/>
  <c r="C148" i="6"/>
  <c r="G148" i="6" s="1"/>
  <c r="I148" i="6" s="1"/>
  <c r="H148" i="6" s="1"/>
  <c r="C8" i="6"/>
  <c r="G8" i="6" s="1"/>
  <c r="I8" i="6" s="1"/>
  <c r="H8" i="6" s="1"/>
  <c r="C47" i="6"/>
  <c r="G47" i="6" s="1"/>
  <c r="I47" i="6" s="1"/>
  <c r="H47" i="6" s="1"/>
  <c r="C21" i="6"/>
  <c r="G21" i="6" s="1"/>
  <c r="I21" i="6" s="1"/>
  <c r="H21" i="6" s="1"/>
  <c r="C49" i="6"/>
  <c r="G49" i="6" s="1"/>
  <c r="I49" i="6" s="1"/>
  <c r="H49" i="6" s="1"/>
  <c r="C85" i="6"/>
  <c r="C124" i="6"/>
  <c r="C24" i="6"/>
  <c r="G24" i="6" s="1"/>
  <c r="I24" i="6" s="1"/>
  <c r="H24" i="6" s="1"/>
  <c r="C60" i="6"/>
  <c r="G60" i="6" s="1"/>
  <c r="I60" i="6" s="1"/>
  <c r="H60" i="6" s="1"/>
  <c r="C127" i="6"/>
  <c r="G127" i="6" s="1"/>
  <c r="I127" i="6" s="1"/>
  <c r="H127" i="6" s="1"/>
  <c r="C61" i="6"/>
  <c r="D61" i="6" s="1"/>
  <c r="E61" i="6" s="1"/>
  <c r="C128" i="6"/>
  <c r="D128" i="6" s="1"/>
  <c r="E128" i="6" s="1"/>
  <c r="F128" i="6" s="1"/>
  <c r="C62" i="6"/>
  <c r="G62" i="6" s="1"/>
  <c r="C129" i="6"/>
  <c r="G129" i="6" s="1"/>
  <c r="I129" i="6" s="1"/>
  <c r="H129" i="6" s="1"/>
  <c r="C100" i="6"/>
  <c r="C64" i="6"/>
  <c r="G64" i="6" s="1"/>
  <c r="I64" i="6" s="1"/>
  <c r="H64" i="6" s="1"/>
  <c r="C141" i="6"/>
  <c r="G141" i="6" s="1"/>
  <c r="I141" i="6" s="1"/>
  <c r="H141" i="6" s="1"/>
  <c r="C29" i="6"/>
  <c r="G29" i="6" s="1"/>
  <c r="I29" i="6" s="1"/>
  <c r="H29" i="6" s="1"/>
  <c r="C65" i="6"/>
  <c r="G65" i="6" s="1"/>
  <c r="I65" i="6" s="1"/>
  <c r="H65" i="6" s="1"/>
  <c r="C142" i="6"/>
  <c r="G142" i="6" s="1"/>
  <c r="I142" i="6" s="1"/>
  <c r="H142" i="6" s="1"/>
  <c r="C2" i="6"/>
  <c r="C66" i="6"/>
  <c r="D66" i="6" s="1"/>
  <c r="E66" i="6" s="1"/>
  <c r="C143" i="6"/>
  <c r="G143" i="6" s="1"/>
  <c r="I143" i="6" s="1"/>
  <c r="H143" i="6" s="1"/>
  <c r="C104" i="6"/>
  <c r="C4" i="6"/>
  <c r="D4" i="6" s="1"/>
  <c r="E4" i="6" s="1"/>
  <c r="C68" i="6"/>
  <c r="D68" i="6" s="1"/>
  <c r="E68" i="6" s="1"/>
  <c r="C145" i="6"/>
  <c r="G145" i="6" s="1"/>
  <c r="I145" i="6" s="1"/>
  <c r="H145" i="6" s="1"/>
  <c r="C5" i="6"/>
  <c r="G5" i="6" s="1"/>
  <c r="I5" i="6" s="1"/>
  <c r="H5" i="6" s="1"/>
  <c r="C106" i="6"/>
  <c r="G106" i="6" s="1"/>
  <c r="I106" i="6" s="1"/>
  <c r="H106" i="6" s="1"/>
  <c r="C42" i="6"/>
  <c r="G42" i="6" s="1"/>
  <c r="I42" i="6" s="1"/>
  <c r="H42" i="6" s="1"/>
  <c r="C82" i="6"/>
  <c r="G82" i="6" s="1"/>
  <c r="I82" i="6" s="1"/>
  <c r="H82" i="6" s="1"/>
  <c r="C14" i="6"/>
  <c r="G14" i="6" s="1"/>
  <c r="I14" i="6" s="1"/>
  <c r="H14" i="6" s="1"/>
  <c r="C122" i="6"/>
  <c r="G122" i="6" s="1"/>
  <c r="I122" i="6" s="1"/>
  <c r="H122" i="6" s="1"/>
  <c r="C22" i="6"/>
  <c r="G22" i="6" s="1"/>
  <c r="I22" i="6" s="1"/>
  <c r="H22" i="6" s="1"/>
  <c r="C50" i="6"/>
  <c r="G50" i="6" s="1"/>
  <c r="I50" i="6" s="1"/>
  <c r="H50" i="6" s="1"/>
  <c r="C86" i="6"/>
  <c r="G86" i="6" s="1"/>
  <c r="I86" i="6" s="1"/>
  <c r="H86" i="6" s="1"/>
  <c r="C125" i="6"/>
  <c r="D125" i="6" s="1"/>
  <c r="E125" i="6" s="1"/>
  <c r="C90" i="6"/>
  <c r="C110" i="6"/>
  <c r="D110" i="6" s="1"/>
  <c r="E110" i="6" s="1"/>
  <c r="C130" i="6"/>
  <c r="D130" i="6" s="1"/>
  <c r="E130" i="6" s="1"/>
  <c r="C150" i="6"/>
  <c r="G150" i="6" s="1"/>
  <c r="I150" i="6" s="1"/>
  <c r="H150" i="6" s="1"/>
  <c r="C11" i="6"/>
  <c r="D11" i="6" s="1"/>
  <c r="E11" i="6" s="1"/>
  <c r="C31" i="6"/>
  <c r="C51" i="6"/>
  <c r="G51" i="6" s="1"/>
  <c r="I51" i="6" s="1"/>
  <c r="H51" i="6" s="1"/>
  <c r="C71" i="6"/>
  <c r="G71" i="6" s="1"/>
  <c r="I71" i="6" s="1"/>
  <c r="H71" i="6" s="1"/>
  <c r="C91" i="6"/>
  <c r="G91" i="6" s="1"/>
  <c r="I91" i="6" s="1"/>
  <c r="H91" i="6" s="1"/>
  <c r="C111" i="6"/>
  <c r="G111" i="6" s="1"/>
  <c r="I111" i="6" s="1"/>
  <c r="H111" i="6" s="1"/>
  <c r="C131" i="6"/>
  <c r="G131" i="6" s="1"/>
  <c r="I131" i="6" s="1"/>
  <c r="H131" i="6" s="1"/>
  <c r="C151" i="6"/>
  <c r="C12" i="6"/>
  <c r="G12" i="6" s="1"/>
  <c r="I12" i="6" s="1"/>
  <c r="H12" i="6" s="1"/>
  <c r="C32" i="6"/>
  <c r="G32" i="6" s="1"/>
  <c r="I32" i="6" s="1"/>
  <c r="H32" i="6" s="1"/>
  <c r="C52" i="6"/>
  <c r="G52" i="6" s="1"/>
  <c r="I52" i="6" s="1"/>
  <c r="H52" i="6" s="1"/>
  <c r="C72" i="6"/>
  <c r="D72" i="6" s="1"/>
  <c r="E72" i="6" s="1"/>
  <c r="C92" i="6"/>
  <c r="D92" i="6" s="1"/>
  <c r="E92" i="6" s="1"/>
  <c r="C112" i="6"/>
  <c r="G112" i="6" s="1"/>
  <c r="I112" i="6" s="1"/>
  <c r="H112" i="6" s="1"/>
  <c r="C132" i="6"/>
  <c r="D132" i="6" s="1"/>
  <c r="E132" i="6" s="1"/>
  <c r="C152" i="6"/>
  <c r="C13" i="6"/>
  <c r="C33" i="6"/>
  <c r="C53" i="6"/>
  <c r="G53" i="6" s="1"/>
  <c r="I53" i="6" s="1"/>
  <c r="H53" i="6" s="1"/>
  <c r="C73" i="6"/>
  <c r="C93" i="6"/>
  <c r="C113" i="6"/>
  <c r="D113" i="6" s="1"/>
  <c r="E113" i="6" s="1"/>
  <c r="F113" i="6" s="1"/>
  <c r="C133" i="6"/>
  <c r="G133" i="6" s="1"/>
  <c r="I133" i="6" s="1"/>
  <c r="H133" i="6" s="1"/>
  <c r="C153" i="6"/>
  <c r="C17" i="6"/>
  <c r="G17" i="6" s="1"/>
  <c r="I17" i="6" s="1"/>
  <c r="H17" i="6" s="1"/>
  <c r="C37" i="6"/>
  <c r="C57" i="6"/>
  <c r="G57" i="6" s="1"/>
  <c r="I57" i="6" s="1"/>
  <c r="H57" i="6" s="1"/>
  <c r="C77" i="6"/>
  <c r="C97" i="6"/>
  <c r="G97" i="6" s="1"/>
  <c r="I97" i="6" s="1"/>
  <c r="H97" i="6" s="1"/>
  <c r="C117" i="6"/>
  <c r="C137" i="6"/>
  <c r="G137" i="6" s="1"/>
  <c r="I137" i="6" s="1"/>
  <c r="H137" i="6" s="1"/>
  <c r="C157" i="6"/>
  <c r="G157" i="6" s="1"/>
  <c r="I157" i="6" s="1"/>
  <c r="H157" i="6" s="1"/>
  <c r="C154" i="6"/>
  <c r="G154" i="6" s="1"/>
  <c r="I154" i="6" s="1"/>
  <c r="H154" i="6" s="1"/>
  <c r="C55" i="6"/>
  <c r="G55" i="6" s="1"/>
  <c r="I55" i="6" s="1"/>
  <c r="H55" i="6" s="1"/>
  <c r="C115" i="6"/>
  <c r="D115" i="6" s="1"/>
  <c r="E115" i="6" s="1"/>
  <c r="C135" i="6"/>
  <c r="C16" i="6"/>
  <c r="C56" i="6"/>
  <c r="C96" i="6"/>
  <c r="C136" i="6"/>
  <c r="C18" i="6"/>
  <c r="G18" i="6" s="1"/>
  <c r="I18" i="6" s="1"/>
  <c r="H18" i="6" s="1"/>
  <c r="C38" i="6"/>
  <c r="C58" i="6"/>
  <c r="C78" i="6"/>
  <c r="C98" i="6"/>
  <c r="C118" i="6"/>
  <c r="C138" i="6"/>
  <c r="C158" i="6"/>
  <c r="C114" i="6"/>
  <c r="G114" i="6" s="1"/>
  <c r="I114" i="6" s="1"/>
  <c r="H114" i="6" s="1"/>
  <c r="C134" i="6"/>
  <c r="G134" i="6" s="1"/>
  <c r="I134" i="6" s="1"/>
  <c r="H134" i="6" s="1"/>
  <c r="C15" i="6"/>
  <c r="G15" i="6" s="1"/>
  <c r="I15" i="6" s="1"/>
  <c r="H15" i="6" s="1"/>
  <c r="C35" i="6"/>
  <c r="G35" i="6" s="1"/>
  <c r="I35" i="6" s="1"/>
  <c r="H35" i="6" s="1"/>
  <c r="C75" i="6"/>
  <c r="D75" i="6" s="1"/>
  <c r="E75" i="6" s="1"/>
  <c r="C95" i="6"/>
  <c r="C155" i="6"/>
  <c r="C36" i="6"/>
  <c r="D36" i="6" s="1"/>
  <c r="E36" i="6" s="1"/>
  <c r="C76" i="6"/>
  <c r="G76" i="6" s="1"/>
  <c r="I76" i="6" s="1"/>
  <c r="H76" i="6" s="1"/>
  <c r="C116" i="6"/>
  <c r="C156" i="6"/>
  <c r="C19" i="6"/>
  <c r="G19" i="6" s="1"/>
  <c r="I19" i="6" s="1"/>
  <c r="H19" i="6" s="1"/>
  <c r="C39" i="6"/>
  <c r="G39" i="6" s="1"/>
  <c r="I39" i="6" s="1"/>
  <c r="H39" i="6" s="1"/>
  <c r="C59" i="6"/>
  <c r="D59" i="6" s="1"/>
  <c r="E59" i="6" s="1"/>
  <c r="C79" i="6"/>
  <c r="G79" i="6" s="1"/>
  <c r="I79" i="6" s="1"/>
  <c r="H79" i="6" s="1"/>
  <c r="C99" i="6"/>
  <c r="D99" i="6" s="1"/>
  <c r="E99" i="6" s="1"/>
  <c r="C119" i="6"/>
  <c r="G119" i="6" s="1"/>
  <c r="I119" i="6" s="1"/>
  <c r="H119" i="6" s="1"/>
  <c r="C139" i="6"/>
  <c r="G139" i="6" s="1"/>
  <c r="I139" i="6" s="1"/>
  <c r="H139" i="6" s="1"/>
  <c r="G68" i="6"/>
  <c r="I68" i="6" s="1"/>
  <c r="H68" i="6" s="1"/>
  <c r="D23" i="6" l="1"/>
  <c r="E23" i="6" s="1"/>
  <c r="E2" i="6"/>
  <c r="F2" i="6" s="1"/>
  <c r="D228" i="6"/>
  <c r="E228" i="6" s="1"/>
  <c r="G159" i="6"/>
  <c r="I159" i="6" s="1"/>
  <c r="H159" i="6" s="1"/>
  <c r="D26" i="6"/>
  <c r="E26" i="6" s="1"/>
  <c r="G44" i="6"/>
  <c r="I44" i="6" s="1"/>
  <c r="H44" i="6" s="1"/>
  <c r="G121" i="6"/>
  <c r="I121" i="6" s="1"/>
  <c r="H121" i="6" s="1"/>
  <c r="D126" i="6"/>
  <c r="E126" i="6" s="1"/>
  <c r="F126" i="6" s="1"/>
  <c r="D29" i="6"/>
  <c r="E29" i="6" s="1"/>
  <c r="G161" i="6"/>
  <c r="I161" i="6" s="1"/>
  <c r="H161" i="6" s="1"/>
  <c r="D161" i="6"/>
  <c r="E161" i="6" s="1"/>
  <c r="F161" i="6" s="1"/>
  <c r="D219" i="6"/>
  <c r="E219" i="6" s="1"/>
  <c r="F219" i="6" s="1"/>
  <c r="G219" i="6"/>
  <c r="I219" i="6" s="1"/>
  <c r="H219" i="6" s="1"/>
  <c r="D165" i="6"/>
  <c r="E165" i="6" s="1"/>
  <c r="F165" i="6" s="1"/>
  <c r="G165" i="6"/>
  <c r="I165" i="6" s="1"/>
  <c r="H165" i="6" s="1"/>
  <c r="G210" i="6"/>
  <c r="I210" i="6" s="1"/>
  <c r="H210" i="6" s="1"/>
  <c r="D210" i="6"/>
  <c r="E210" i="6" s="1"/>
  <c r="F210" i="6" s="1"/>
  <c r="D172" i="6"/>
  <c r="E172" i="6" s="1"/>
  <c r="F172" i="6" s="1"/>
  <c r="G172" i="6"/>
  <c r="I172" i="6" s="1"/>
  <c r="H172" i="6" s="1"/>
  <c r="G227" i="6"/>
  <c r="I227" i="6" s="1"/>
  <c r="H227" i="6" s="1"/>
  <c r="D227" i="6"/>
  <c r="E227" i="6" s="1"/>
  <c r="F227" i="6" s="1"/>
  <c r="D174" i="6"/>
  <c r="E174" i="6" s="1"/>
  <c r="F174" i="6" s="1"/>
  <c r="G174" i="6"/>
  <c r="I174" i="6" s="1"/>
  <c r="H174" i="6" s="1"/>
  <c r="G54" i="6"/>
  <c r="I54" i="6" s="1"/>
  <c r="H54" i="6" s="1"/>
  <c r="D7" i="6"/>
  <c r="E7" i="6" s="1"/>
  <c r="F7" i="6" s="1"/>
  <c r="G226" i="6"/>
  <c r="I226" i="6" s="1"/>
  <c r="H226" i="6" s="1"/>
  <c r="D226" i="6"/>
  <c r="E226" i="6" s="1"/>
  <c r="F226" i="6" s="1"/>
  <c r="G170" i="6"/>
  <c r="I170" i="6" s="1"/>
  <c r="H170" i="6" s="1"/>
  <c r="D170" i="6"/>
  <c r="E170" i="6" s="1"/>
  <c r="F170" i="6" s="1"/>
  <c r="G191" i="6"/>
  <c r="I191" i="6" s="1"/>
  <c r="H191" i="6" s="1"/>
  <c r="D191" i="6"/>
  <c r="E191" i="6" s="1"/>
  <c r="F191" i="6" s="1"/>
  <c r="D214" i="6"/>
  <c r="E214" i="6" s="1"/>
  <c r="F214" i="6" s="1"/>
  <c r="G214" i="6"/>
  <c r="I214" i="6" s="1"/>
  <c r="H214" i="6" s="1"/>
  <c r="G211" i="6"/>
  <c r="I211" i="6" s="1"/>
  <c r="H211" i="6" s="1"/>
  <c r="D211" i="6"/>
  <c r="E211" i="6" s="1"/>
  <c r="F211" i="6" s="1"/>
  <c r="G203" i="6"/>
  <c r="I203" i="6" s="1"/>
  <c r="H203" i="6" s="1"/>
  <c r="D203" i="6"/>
  <c r="E203" i="6" s="1"/>
  <c r="F203" i="6" s="1"/>
  <c r="G178" i="6"/>
  <c r="I178" i="6" s="1"/>
  <c r="H178" i="6" s="1"/>
  <c r="D178" i="6"/>
  <c r="E178" i="6" s="1"/>
  <c r="F178" i="6" s="1"/>
  <c r="G171" i="6"/>
  <c r="I171" i="6" s="1"/>
  <c r="H171" i="6" s="1"/>
  <c r="D171" i="6"/>
  <c r="E171" i="6" s="1"/>
  <c r="F171" i="6" s="1"/>
  <c r="G225" i="6"/>
  <c r="I225" i="6" s="1"/>
  <c r="H225" i="6" s="1"/>
  <c r="D225" i="6"/>
  <c r="E225" i="6" s="1"/>
  <c r="F225" i="6" s="1"/>
  <c r="G201" i="6"/>
  <c r="I201" i="6" s="1"/>
  <c r="H201" i="6" s="1"/>
  <c r="D201" i="6"/>
  <c r="E201" i="6" s="1"/>
  <c r="F201" i="6" s="1"/>
  <c r="G184" i="6"/>
  <c r="I184" i="6" s="1"/>
  <c r="H184" i="6" s="1"/>
  <c r="D184" i="6"/>
  <c r="E184" i="6" s="1"/>
  <c r="F184" i="6" s="1"/>
  <c r="G2" i="6"/>
  <c r="I2" i="6" s="1"/>
  <c r="H2" i="6" s="1"/>
  <c r="D177" i="6"/>
  <c r="E177" i="6" s="1"/>
  <c r="F177" i="6" s="1"/>
  <c r="G177" i="6"/>
  <c r="I177" i="6" s="1"/>
  <c r="H177" i="6" s="1"/>
  <c r="D204" i="6"/>
  <c r="E204" i="6" s="1"/>
  <c r="F204" i="6" s="1"/>
  <c r="G204" i="6"/>
  <c r="I204" i="6" s="1"/>
  <c r="H204" i="6" s="1"/>
  <c r="G180" i="6"/>
  <c r="I180" i="6" s="1"/>
  <c r="H180" i="6" s="1"/>
  <c r="D180" i="6"/>
  <c r="E180" i="6" s="1"/>
  <c r="F180" i="6" s="1"/>
  <c r="D188" i="6"/>
  <c r="E188" i="6" s="1"/>
  <c r="F188" i="6" s="1"/>
  <c r="G188" i="6"/>
  <c r="I188" i="6" s="1"/>
  <c r="H188" i="6" s="1"/>
  <c r="D224" i="6"/>
  <c r="E224" i="6" s="1"/>
  <c r="F224" i="6" s="1"/>
  <c r="G224" i="6"/>
  <c r="I224" i="6" s="1"/>
  <c r="H224" i="6" s="1"/>
  <c r="D183" i="6"/>
  <c r="E183" i="6" s="1"/>
  <c r="F183" i="6" s="1"/>
  <c r="G183" i="6"/>
  <c r="I183" i="6" s="1"/>
  <c r="H183" i="6" s="1"/>
  <c r="G186" i="6"/>
  <c r="I186" i="6" s="1"/>
  <c r="H186" i="6" s="1"/>
  <c r="D186" i="6"/>
  <c r="E186" i="6" s="1"/>
  <c r="F186" i="6" s="1"/>
  <c r="D198" i="6"/>
  <c r="E198" i="6" s="1"/>
  <c r="F198" i="6" s="1"/>
  <c r="G198" i="6"/>
  <c r="I198" i="6" s="1"/>
  <c r="H198" i="6" s="1"/>
  <c r="G87" i="6"/>
  <c r="D222" i="6"/>
  <c r="E222" i="6" s="1"/>
  <c r="F222" i="6" s="1"/>
  <c r="G222" i="6"/>
  <c r="I222" i="6" s="1"/>
  <c r="H222" i="6" s="1"/>
  <c r="G193" i="6"/>
  <c r="I193" i="6" s="1"/>
  <c r="H193" i="6" s="1"/>
  <c r="D193" i="6"/>
  <c r="E193" i="6" s="1"/>
  <c r="F193" i="6" s="1"/>
  <c r="G216" i="6"/>
  <c r="I216" i="6" s="1"/>
  <c r="H216" i="6" s="1"/>
  <c r="D216" i="6"/>
  <c r="E216" i="6" s="1"/>
  <c r="F216" i="6" s="1"/>
  <c r="G196" i="6"/>
  <c r="I196" i="6" s="1"/>
  <c r="H196" i="6" s="1"/>
  <c r="D196" i="6"/>
  <c r="E196" i="6" s="1"/>
  <c r="F196" i="6" s="1"/>
  <c r="D185" i="6"/>
  <c r="E185" i="6" s="1"/>
  <c r="F185" i="6" s="1"/>
  <c r="G185" i="6"/>
  <c r="G89" i="6"/>
  <c r="I89" i="6" s="1"/>
  <c r="H89" i="6" s="1"/>
  <c r="G74" i="6"/>
  <c r="I74" i="6" s="1"/>
  <c r="H74" i="6" s="1"/>
  <c r="G4" i="6"/>
  <c r="I4" i="6" s="1"/>
  <c r="H4" i="6" s="1"/>
  <c r="D187" i="6"/>
  <c r="E187" i="6" s="1"/>
  <c r="F187" i="6" s="1"/>
  <c r="G187" i="6"/>
  <c r="I187" i="6" s="1"/>
  <c r="H187" i="6" s="1"/>
  <c r="G195" i="6"/>
  <c r="D195" i="6"/>
  <c r="E195" i="6" s="1"/>
  <c r="F195" i="6" s="1"/>
  <c r="D215" i="6"/>
  <c r="E215" i="6" s="1"/>
  <c r="F215" i="6" s="1"/>
  <c r="G215" i="6"/>
  <c r="G199" i="6"/>
  <c r="I199" i="6" s="1"/>
  <c r="H199" i="6" s="1"/>
  <c r="D199" i="6"/>
  <c r="E199" i="6" s="1"/>
  <c r="F199" i="6" s="1"/>
  <c r="D189" i="6"/>
  <c r="E189" i="6" s="1"/>
  <c r="F189" i="6" s="1"/>
  <c r="G189" i="6"/>
  <c r="I189" i="6" s="1"/>
  <c r="H189" i="6" s="1"/>
  <c r="G213" i="6"/>
  <c r="I213" i="6" s="1"/>
  <c r="H213" i="6" s="1"/>
  <c r="D213" i="6"/>
  <c r="E213" i="6" s="1"/>
  <c r="F213" i="6" s="1"/>
  <c r="G176" i="6"/>
  <c r="I176" i="6" s="1"/>
  <c r="H176" i="6" s="1"/>
  <c r="D176" i="6"/>
  <c r="E176" i="6" s="1"/>
  <c r="F176" i="6" s="1"/>
  <c r="G207" i="6"/>
  <c r="I207" i="6" s="1"/>
  <c r="H207" i="6" s="1"/>
  <c r="D207" i="6"/>
  <c r="E207" i="6" s="1"/>
  <c r="F207" i="6" s="1"/>
  <c r="D169" i="6"/>
  <c r="E169" i="6" s="1"/>
  <c r="F169" i="6" s="1"/>
  <c r="G169" i="6"/>
  <c r="I169" i="6" s="1"/>
  <c r="H169" i="6" s="1"/>
  <c r="D28" i="6"/>
  <c r="E28" i="6" s="1"/>
  <c r="F28" i="6" s="1"/>
  <c r="G175" i="6"/>
  <c r="I175" i="6" s="1"/>
  <c r="H175" i="6" s="1"/>
  <c r="D175" i="6"/>
  <c r="E175" i="6" s="1"/>
  <c r="F175" i="6" s="1"/>
  <c r="G220" i="6"/>
  <c r="D220" i="6"/>
  <c r="E220" i="6" s="1"/>
  <c r="F220" i="6" s="1"/>
  <c r="D202" i="6"/>
  <c r="E202" i="6" s="1"/>
  <c r="F202" i="6" s="1"/>
  <c r="G202" i="6"/>
  <c r="I202" i="6" s="1"/>
  <c r="H202" i="6" s="1"/>
  <c r="G181" i="6"/>
  <c r="I181" i="6" s="1"/>
  <c r="H181" i="6" s="1"/>
  <c r="D181" i="6"/>
  <c r="E181" i="6" s="1"/>
  <c r="F181" i="6" s="1"/>
  <c r="D160" i="6"/>
  <c r="E160" i="6" s="1"/>
  <c r="F160" i="6" s="1"/>
  <c r="G160" i="6"/>
  <c r="I160" i="6" s="1"/>
  <c r="H160" i="6" s="1"/>
  <c r="G223" i="6"/>
  <c r="I223" i="6" s="1"/>
  <c r="H223" i="6" s="1"/>
  <c r="D223" i="6"/>
  <c r="E223" i="6" s="1"/>
  <c r="F223" i="6" s="1"/>
  <c r="D205" i="6"/>
  <c r="E205" i="6" s="1"/>
  <c r="F205" i="6" s="1"/>
  <c r="G205" i="6"/>
  <c r="I205" i="6" s="1"/>
  <c r="H205" i="6" s="1"/>
  <c r="G221" i="6"/>
  <c r="I221" i="6" s="1"/>
  <c r="H221" i="6" s="1"/>
  <c r="D221" i="6"/>
  <c r="E221" i="6" s="1"/>
  <c r="F221" i="6" s="1"/>
  <c r="D168" i="6"/>
  <c r="E168" i="6" s="1"/>
  <c r="F168" i="6" s="1"/>
  <c r="G168" i="6"/>
  <c r="I168" i="6" s="1"/>
  <c r="H168" i="6" s="1"/>
  <c r="D101" i="6"/>
  <c r="E101" i="6" s="1"/>
  <c r="D208" i="6"/>
  <c r="E208" i="6" s="1"/>
  <c r="F208" i="6" s="1"/>
  <c r="G208" i="6"/>
  <c r="I208" i="6" s="1"/>
  <c r="H208" i="6" s="1"/>
  <c r="D167" i="6"/>
  <c r="E167" i="6" s="1"/>
  <c r="F167" i="6" s="1"/>
  <c r="G167" i="6"/>
  <c r="I167" i="6" s="1"/>
  <c r="H167" i="6" s="1"/>
  <c r="G206" i="6"/>
  <c r="I206" i="6" s="1"/>
  <c r="H206" i="6" s="1"/>
  <c r="D206" i="6"/>
  <c r="E206" i="6" s="1"/>
  <c r="F206" i="6" s="1"/>
  <c r="D162" i="6"/>
  <c r="E162" i="6" s="1"/>
  <c r="F162" i="6" s="1"/>
  <c r="G162" i="6"/>
  <c r="I162" i="6" s="1"/>
  <c r="H162" i="6" s="1"/>
  <c r="G209" i="6"/>
  <c r="I209" i="6" s="1"/>
  <c r="H209" i="6" s="1"/>
  <c r="D209" i="6"/>
  <c r="E209" i="6" s="1"/>
  <c r="F209" i="6" s="1"/>
  <c r="D164" i="6"/>
  <c r="E164" i="6" s="1"/>
  <c r="F164" i="6" s="1"/>
  <c r="G164" i="6"/>
  <c r="I164" i="6" s="1"/>
  <c r="H164" i="6" s="1"/>
  <c r="G173" i="6"/>
  <c r="I173" i="6" s="1"/>
  <c r="H173" i="6" s="1"/>
  <c r="D173" i="6"/>
  <c r="E173" i="6" s="1"/>
  <c r="F173" i="6" s="1"/>
  <c r="D194" i="6"/>
  <c r="E194" i="6" s="1"/>
  <c r="F194" i="6" s="1"/>
  <c r="G194" i="6"/>
  <c r="I194" i="6" s="1"/>
  <c r="H194" i="6" s="1"/>
  <c r="D217" i="6"/>
  <c r="E217" i="6" s="1"/>
  <c r="F217" i="6" s="1"/>
  <c r="G217" i="6"/>
  <c r="I217" i="6" s="1"/>
  <c r="H217" i="6" s="1"/>
  <c r="G166" i="6"/>
  <c r="I166" i="6" s="1"/>
  <c r="H166" i="6" s="1"/>
  <c r="D166" i="6"/>
  <c r="E166" i="6" s="1"/>
  <c r="F166" i="6" s="1"/>
  <c r="G197" i="6"/>
  <c r="I197" i="6" s="1"/>
  <c r="H197" i="6" s="1"/>
  <c r="D197" i="6"/>
  <c r="E197" i="6" s="1"/>
  <c r="F197" i="6" s="1"/>
  <c r="G190" i="6"/>
  <c r="I190" i="6" s="1"/>
  <c r="H190" i="6" s="1"/>
  <c r="D190" i="6"/>
  <c r="E190" i="6" s="1"/>
  <c r="F190" i="6" s="1"/>
  <c r="D218" i="6"/>
  <c r="E218" i="6" s="1"/>
  <c r="G218" i="6"/>
  <c r="I218" i="6" s="1"/>
  <c r="H218" i="6" s="1"/>
  <c r="G36" i="6"/>
  <c r="I36" i="6" s="1"/>
  <c r="H36" i="6" s="1"/>
  <c r="G163" i="6"/>
  <c r="I163" i="6" s="1"/>
  <c r="H163" i="6" s="1"/>
  <c r="D163" i="6"/>
  <c r="E163" i="6" s="1"/>
  <c r="F163" i="6" s="1"/>
  <c r="G179" i="6"/>
  <c r="I179" i="6" s="1"/>
  <c r="H179" i="6" s="1"/>
  <c r="D179" i="6"/>
  <c r="E179" i="6" s="1"/>
  <c r="F179" i="6" s="1"/>
  <c r="G200" i="6"/>
  <c r="I200" i="6" s="1"/>
  <c r="H200" i="6" s="1"/>
  <c r="D200" i="6"/>
  <c r="E200" i="6" s="1"/>
  <c r="F200" i="6" s="1"/>
  <c r="D212" i="6"/>
  <c r="E212" i="6" s="1"/>
  <c r="F212" i="6" s="1"/>
  <c r="G212" i="6"/>
  <c r="I212" i="6" s="1"/>
  <c r="H212" i="6" s="1"/>
  <c r="D192" i="6"/>
  <c r="E192" i="6" s="1"/>
  <c r="F192" i="6" s="1"/>
  <c r="G192" i="6"/>
  <c r="I192" i="6" s="1"/>
  <c r="H192" i="6" s="1"/>
  <c r="D182" i="6"/>
  <c r="E182" i="6" s="1"/>
  <c r="F182" i="6" s="1"/>
  <c r="G182" i="6"/>
  <c r="I182" i="6" s="1"/>
  <c r="H182" i="6" s="1"/>
  <c r="B160" i="6"/>
  <c r="A161" i="6"/>
  <c r="G67" i="6"/>
  <c r="I67" i="6" s="1"/>
  <c r="H67" i="6" s="1"/>
  <c r="D106" i="6"/>
  <c r="E106" i="6" s="1"/>
  <c r="F106" i="6" s="1"/>
  <c r="G45" i="6"/>
  <c r="I45" i="6" s="1"/>
  <c r="H45" i="6" s="1"/>
  <c r="D148" i="6"/>
  <c r="E148" i="6" s="1"/>
  <c r="F148" i="6" s="1"/>
  <c r="D71" i="6"/>
  <c r="E71" i="6" s="1"/>
  <c r="F71" i="6" s="1"/>
  <c r="D141" i="6"/>
  <c r="E141" i="6" s="1"/>
  <c r="F141" i="6" s="1"/>
  <c r="G99" i="6"/>
  <c r="I99" i="6" s="1"/>
  <c r="H99" i="6" s="1"/>
  <c r="D146" i="6"/>
  <c r="E146" i="6" s="1"/>
  <c r="F146" i="6" s="1"/>
  <c r="F25" i="6"/>
  <c r="D63" i="6"/>
  <c r="E63" i="6" s="1"/>
  <c r="F63" i="6" s="1"/>
  <c r="D147" i="6"/>
  <c r="E147" i="6" s="1"/>
  <c r="F147" i="6" s="1"/>
  <c r="G140" i="6"/>
  <c r="I140" i="6" s="1"/>
  <c r="H140" i="6" s="1"/>
  <c r="D69" i="6"/>
  <c r="E69" i="6" s="1"/>
  <c r="F69" i="6" s="1"/>
  <c r="D6" i="6"/>
  <c r="E6" i="6" s="1"/>
  <c r="F40" i="6"/>
  <c r="D114" i="6"/>
  <c r="E114" i="6" s="1"/>
  <c r="F114" i="6" s="1"/>
  <c r="D34" i="6"/>
  <c r="E34" i="6" s="1"/>
  <c r="F34" i="6" s="1"/>
  <c r="G132" i="6"/>
  <c r="I132" i="6" s="1"/>
  <c r="H132" i="6" s="1"/>
  <c r="G75" i="6"/>
  <c r="I75" i="6" s="1"/>
  <c r="H75" i="6" s="1"/>
  <c r="D82" i="6"/>
  <c r="E82" i="6" s="1"/>
  <c r="D50" i="6"/>
  <c r="E50" i="6" s="1"/>
  <c r="G123" i="6"/>
  <c r="I123" i="6" s="1"/>
  <c r="H123" i="6" s="1"/>
  <c r="D112" i="6"/>
  <c r="E112" i="6" s="1"/>
  <c r="F112" i="6" s="1"/>
  <c r="D86" i="6"/>
  <c r="E86" i="6" s="1"/>
  <c r="F86" i="6" s="1"/>
  <c r="D64" i="6"/>
  <c r="E64" i="6" s="1"/>
  <c r="F132" i="6"/>
  <c r="D80" i="6"/>
  <c r="E80" i="6" s="1"/>
  <c r="D70" i="6"/>
  <c r="E70" i="6" s="1"/>
  <c r="F70" i="6" s="1"/>
  <c r="D55" i="6"/>
  <c r="E55" i="6" s="1"/>
  <c r="D91" i="6"/>
  <c r="E91" i="6" s="1"/>
  <c r="F91" i="6" s="1"/>
  <c r="A162" i="6"/>
  <c r="B161" i="6"/>
  <c r="I62" i="6"/>
  <c r="H62" i="6" s="1"/>
  <c r="D81" i="6"/>
  <c r="E81" i="6" s="1"/>
  <c r="G48" i="6"/>
  <c r="I48" i="6" s="1"/>
  <c r="H48" i="6" s="1"/>
  <c r="D150" i="6"/>
  <c r="E150" i="6" s="1"/>
  <c r="D84" i="6"/>
  <c r="E84" i="6" s="1"/>
  <c r="G144" i="6"/>
  <c r="I144" i="6" s="1"/>
  <c r="H144" i="6" s="1"/>
  <c r="G27" i="6"/>
  <c r="I27" i="6" s="1"/>
  <c r="H27" i="6" s="1"/>
  <c r="G128" i="6"/>
  <c r="I128" i="6" s="1"/>
  <c r="G20" i="6"/>
  <c r="I20" i="6" s="1"/>
  <c r="H20" i="6" s="1"/>
  <c r="D22" i="6"/>
  <c r="E22" i="6" s="1"/>
  <c r="D5" i="6"/>
  <c r="E5" i="6" s="1"/>
  <c r="F48" i="6"/>
  <c r="G40" i="6"/>
  <c r="I40" i="6" s="1"/>
  <c r="H40" i="6" s="1"/>
  <c r="D122" i="6"/>
  <c r="E122" i="6" s="1"/>
  <c r="F61" i="6"/>
  <c r="D39" i="6"/>
  <c r="E39" i="6" s="1"/>
  <c r="F39" i="6" s="1"/>
  <c r="D9" i="6"/>
  <c r="E9" i="6" s="1"/>
  <c r="D60" i="6"/>
  <c r="E60" i="6" s="1"/>
  <c r="F60" i="6" s="1"/>
  <c r="D17" i="6"/>
  <c r="E17" i="6" s="1"/>
  <c r="F4" i="6"/>
  <c r="D127" i="6"/>
  <c r="E127" i="6" s="1"/>
  <c r="D46" i="6"/>
  <c r="E46" i="6" s="1"/>
  <c r="F46" i="6" s="1"/>
  <c r="D24" i="6"/>
  <c r="E24" i="6" s="1"/>
  <c r="D47" i="6"/>
  <c r="E47" i="6" s="1"/>
  <c r="G43" i="6"/>
  <c r="I43" i="6" s="1"/>
  <c r="H43" i="6" s="1"/>
  <c r="D108" i="6"/>
  <c r="E108" i="6" s="1"/>
  <c r="G120" i="6"/>
  <c r="I120" i="6" s="1"/>
  <c r="H120" i="6" s="1"/>
  <c r="D145" i="6"/>
  <c r="E145" i="6" s="1"/>
  <c r="G61" i="6"/>
  <c r="I61" i="6" s="1"/>
  <c r="H61" i="6" s="1"/>
  <c r="G104" i="6"/>
  <c r="I104" i="6" s="1"/>
  <c r="H104" i="6" s="1"/>
  <c r="D104" i="6"/>
  <c r="E104" i="6" s="1"/>
  <c r="F104" i="6" s="1"/>
  <c r="G156" i="6"/>
  <c r="I156" i="6" s="1"/>
  <c r="H156" i="6" s="1"/>
  <c r="D156" i="6"/>
  <c r="E156" i="6" s="1"/>
  <c r="F156" i="6" s="1"/>
  <c r="D124" i="6"/>
  <c r="E124" i="6" s="1"/>
  <c r="F124" i="6" s="1"/>
  <c r="G124" i="6"/>
  <c r="I124" i="6" s="1"/>
  <c r="H124" i="6" s="1"/>
  <c r="D85" i="6"/>
  <c r="E85" i="6" s="1"/>
  <c r="G85" i="6"/>
  <c r="I85" i="6" s="1"/>
  <c r="H85" i="6" s="1"/>
  <c r="D16" i="6"/>
  <c r="E16" i="6" s="1"/>
  <c r="G16" i="6"/>
  <c r="I16" i="6" s="1"/>
  <c r="H16" i="6" s="1"/>
  <c r="G77" i="6"/>
  <c r="I77" i="6" s="1"/>
  <c r="H77" i="6" s="1"/>
  <c r="D77" i="6"/>
  <c r="E77" i="6" s="1"/>
  <c r="G56" i="6"/>
  <c r="I56" i="6" s="1"/>
  <c r="H56" i="6" s="1"/>
  <c r="D56" i="6"/>
  <c r="E56" i="6" s="1"/>
  <c r="G100" i="6"/>
  <c r="I100" i="6" s="1"/>
  <c r="H100" i="6" s="1"/>
  <c r="D100" i="6"/>
  <c r="E100" i="6" s="1"/>
  <c r="F100" i="6" s="1"/>
  <c r="D57" i="6"/>
  <c r="E57" i="6" s="1"/>
  <c r="G94" i="6"/>
  <c r="I94" i="6" s="1"/>
  <c r="H94" i="6" s="1"/>
  <c r="D94" i="6"/>
  <c r="E94" i="6" s="1"/>
  <c r="D3" i="6"/>
  <c r="E3" i="6" s="1"/>
  <c r="G66" i="6"/>
  <c r="I66" i="6" s="1"/>
  <c r="H66" i="6" s="1"/>
  <c r="G115" i="6"/>
  <c r="I115" i="6" s="1"/>
  <c r="H115" i="6" s="1"/>
  <c r="D62" i="6"/>
  <c r="E62" i="6" s="1"/>
  <c r="F45" i="6"/>
  <c r="F110" i="6"/>
  <c r="D109" i="6"/>
  <c r="E109" i="6" s="1"/>
  <c r="F88" i="6"/>
  <c r="D83" i="6"/>
  <c r="E83" i="6" s="1"/>
  <c r="D8" i="6"/>
  <c r="E8" i="6" s="1"/>
  <c r="F8" i="6" s="1"/>
  <c r="G41" i="6"/>
  <c r="I41" i="6" s="1"/>
  <c r="H41" i="6" s="1"/>
  <c r="G103" i="6"/>
  <c r="I103" i="6" s="1"/>
  <c r="H103" i="6" s="1"/>
  <c r="D103" i="6"/>
  <c r="E103" i="6" s="1"/>
  <c r="D30" i="6"/>
  <c r="E30" i="6" s="1"/>
  <c r="G30" i="6"/>
  <c r="I30" i="6" s="1"/>
  <c r="H30" i="6" s="1"/>
  <c r="D119" i="6"/>
  <c r="E119" i="6" s="1"/>
  <c r="G59" i="6"/>
  <c r="I59" i="6" s="1"/>
  <c r="H59" i="6" s="1"/>
  <c r="G88" i="6"/>
  <c r="I88" i="6" s="1"/>
  <c r="H88" i="6" s="1"/>
  <c r="D49" i="6"/>
  <c r="E49" i="6" s="1"/>
  <c r="D65" i="6"/>
  <c r="E65" i="6" s="1"/>
  <c r="D21" i="6"/>
  <c r="E21" i="6" s="1"/>
  <c r="D143" i="6"/>
  <c r="E143" i="6" s="1"/>
  <c r="F143" i="6" s="1"/>
  <c r="F107" i="6"/>
  <c r="D19" i="6"/>
  <c r="E19" i="6" s="1"/>
  <c r="F19" i="6" s="1"/>
  <c r="D142" i="6"/>
  <c r="E142" i="6" s="1"/>
  <c r="D42" i="6"/>
  <c r="E42" i="6" s="1"/>
  <c r="F42" i="6" s="1"/>
  <c r="G102" i="6"/>
  <c r="D131" i="6"/>
  <c r="E131" i="6" s="1"/>
  <c r="G149" i="6"/>
  <c r="I149" i="6" s="1"/>
  <c r="H149" i="6" s="1"/>
  <c r="D14" i="6"/>
  <c r="E14" i="6" s="1"/>
  <c r="G10" i="6"/>
  <c r="I10" i="6" s="1"/>
  <c r="H10" i="6" s="1"/>
  <c r="D129" i="6"/>
  <c r="E129" i="6" s="1"/>
  <c r="F129" i="6" s="1"/>
  <c r="D139" i="6"/>
  <c r="E139" i="6" s="1"/>
  <c r="D79" i="6"/>
  <c r="E79" i="6" s="1"/>
  <c r="F79" i="6" s="1"/>
  <c r="G125" i="6"/>
  <c r="I125" i="6" s="1"/>
  <c r="H125" i="6" s="1"/>
  <c r="F115" i="6"/>
  <c r="G25" i="6"/>
  <c r="I25" i="6" s="1"/>
  <c r="H25" i="6" s="1"/>
  <c r="D111" i="6"/>
  <c r="E111" i="6" s="1"/>
  <c r="F111" i="6" s="1"/>
  <c r="G130" i="6"/>
  <c r="I130" i="6" s="1"/>
  <c r="H130" i="6" s="1"/>
  <c r="F130" i="6"/>
  <c r="D105" i="6"/>
  <c r="E105" i="6" s="1"/>
  <c r="F105" i="6" s="1"/>
  <c r="G107" i="6"/>
  <c r="I107" i="6" s="1"/>
  <c r="H107" i="6" s="1"/>
  <c r="D52" i="6"/>
  <c r="E52" i="6" s="1"/>
  <c r="D15" i="6"/>
  <c r="E15" i="6" s="1"/>
  <c r="D157" i="6"/>
  <c r="E157" i="6" s="1"/>
  <c r="G117" i="6"/>
  <c r="I117" i="6" s="1"/>
  <c r="H117" i="6" s="1"/>
  <c r="D117" i="6"/>
  <c r="E117" i="6" s="1"/>
  <c r="G136" i="6"/>
  <c r="I136" i="6" s="1"/>
  <c r="H136" i="6" s="1"/>
  <c r="D136" i="6"/>
  <c r="E136" i="6" s="1"/>
  <c r="G158" i="6"/>
  <c r="I158" i="6" s="1"/>
  <c r="H158" i="6" s="1"/>
  <c r="D158" i="6"/>
  <c r="E158" i="6" s="1"/>
  <c r="G96" i="6"/>
  <c r="I96" i="6" s="1"/>
  <c r="H96" i="6" s="1"/>
  <c r="D96" i="6"/>
  <c r="E96" i="6" s="1"/>
  <c r="G138" i="6"/>
  <c r="I138" i="6" s="1"/>
  <c r="H138" i="6" s="1"/>
  <c r="D138" i="6"/>
  <c r="E138" i="6" s="1"/>
  <c r="G11" i="6"/>
  <c r="I11" i="6" s="1"/>
  <c r="H11" i="6" s="1"/>
  <c r="D53" i="6"/>
  <c r="E53" i="6" s="1"/>
  <c r="F53" i="6" s="1"/>
  <c r="D12" i="6"/>
  <c r="E12" i="6" s="1"/>
  <c r="D118" i="6"/>
  <c r="E118" i="6" s="1"/>
  <c r="G118" i="6"/>
  <c r="I118" i="6" s="1"/>
  <c r="H118" i="6" s="1"/>
  <c r="D37" i="6"/>
  <c r="E37" i="6" s="1"/>
  <c r="G37" i="6"/>
  <c r="D98" i="6"/>
  <c r="E98" i="6" s="1"/>
  <c r="G98" i="6"/>
  <c r="I98" i="6" s="1"/>
  <c r="H98" i="6" s="1"/>
  <c r="G78" i="6"/>
  <c r="D78" i="6"/>
  <c r="E78" i="6" s="1"/>
  <c r="D134" i="6"/>
  <c r="E134" i="6" s="1"/>
  <c r="D58" i="6"/>
  <c r="E58" i="6" s="1"/>
  <c r="G58" i="6"/>
  <c r="I58" i="6" s="1"/>
  <c r="H58" i="6" s="1"/>
  <c r="D153" i="6"/>
  <c r="E153" i="6" s="1"/>
  <c r="G153" i="6"/>
  <c r="I153" i="6" s="1"/>
  <c r="H153" i="6" s="1"/>
  <c r="D116" i="6"/>
  <c r="E116" i="6" s="1"/>
  <c r="G116" i="6"/>
  <c r="I116" i="6" s="1"/>
  <c r="H116" i="6" s="1"/>
  <c r="G38" i="6"/>
  <c r="I38" i="6" s="1"/>
  <c r="H38" i="6" s="1"/>
  <c r="D38" i="6"/>
  <c r="E38" i="6" s="1"/>
  <c r="D76" i="6"/>
  <c r="E76" i="6" s="1"/>
  <c r="G92" i="6"/>
  <c r="I92" i="6" s="1"/>
  <c r="H92" i="6" s="1"/>
  <c r="D135" i="6"/>
  <c r="E135" i="6" s="1"/>
  <c r="G135" i="6"/>
  <c r="I135" i="6" s="1"/>
  <c r="H135" i="6" s="1"/>
  <c r="D90" i="6"/>
  <c r="E90" i="6" s="1"/>
  <c r="G90" i="6"/>
  <c r="I90" i="6" s="1"/>
  <c r="H90" i="6" s="1"/>
  <c r="D154" i="6"/>
  <c r="E154" i="6" s="1"/>
  <c r="D137" i="6"/>
  <c r="E137" i="6" s="1"/>
  <c r="D35" i="6"/>
  <c r="E35" i="6" s="1"/>
  <c r="F35" i="6" s="1"/>
  <c r="G155" i="6"/>
  <c r="I155" i="6" s="1"/>
  <c r="H155" i="6" s="1"/>
  <c r="D155" i="6"/>
  <c r="E155" i="6" s="1"/>
  <c r="G31" i="6"/>
  <c r="I31" i="6" s="1"/>
  <c r="H31" i="6" s="1"/>
  <c r="D31" i="6"/>
  <c r="E31" i="6" s="1"/>
  <c r="G73" i="6"/>
  <c r="I73" i="6" s="1"/>
  <c r="H73" i="6" s="1"/>
  <c r="D73" i="6"/>
  <c r="E73" i="6" s="1"/>
  <c r="G113" i="6"/>
  <c r="I113" i="6" s="1"/>
  <c r="H113" i="6" s="1"/>
  <c r="D151" i="6"/>
  <c r="E151" i="6" s="1"/>
  <c r="G151" i="6"/>
  <c r="D32" i="6"/>
  <c r="E32" i="6" s="1"/>
  <c r="D18" i="6"/>
  <c r="E18" i="6" s="1"/>
  <c r="D97" i="6"/>
  <c r="E97" i="6" s="1"/>
  <c r="G110" i="6"/>
  <c r="I110" i="6" s="1"/>
  <c r="H110" i="6" s="1"/>
  <c r="G95" i="6"/>
  <c r="I95" i="6" s="1"/>
  <c r="H95" i="6" s="1"/>
  <c r="D95" i="6"/>
  <c r="E95" i="6" s="1"/>
  <c r="D152" i="6"/>
  <c r="E152" i="6" s="1"/>
  <c r="G152" i="6"/>
  <c r="I152" i="6" s="1"/>
  <c r="H152" i="6" s="1"/>
  <c r="D93" i="6"/>
  <c r="E93" i="6" s="1"/>
  <c r="G93" i="6"/>
  <c r="I93" i="6" s="1"/>
  <c r="H93" i="6" s="1"/>
  <c r="D33" i="6"/>
  <c r="E33" i="6" s="1"/>
  <c r="G33" i="6"/>
  <c r="I33" i="6" s="1"/>
  <c r="H33" i="6" s="1"/>
  <c r="D133" i="6"/>
  <c r="E133" i="6" s="1"/>
  <c r="F133" i="6" s="1"/>
  <c r="D13" i="6"/>
  <c r="E13" i="6" s="1"/>
  <c r="G13" i="6"/>
  <c r="I13" i="6" s="1"/>
  <c r="H13" i="6" s="1"/>
  <c r="G72" i="6"/>
  <c r="I72" i="6" s="1"/>
  <c r="H72" i="6" s="1"/>
  <c r="D51" i="6"/>
  <c r="E51" i="6" s="1"/>
  <c r="F68" i="6"/>
  <c r="F72" i="6"/>
  <c r="F66" i="6"/>
  <c r="F27" i="6"/>
  <c r="I81" i="6"/>
  <c r="H81" i="6" s="1"/>
  <c r="F41" i="6"/>
  <c r="F102" i="6"/>
  <c r="F92" i="6"/>
  <c r="F23" i="6"/>
  <c r="F123" i="6"/>
  <c r="F20" i="6"/>
  <c r="I87" i="6"/>
  <c r="H87" i="6" s="1"/>
  <c r="F121" i="6"/>
  <c r="I28" i="6"/>
  <c r="H28" i="6" s="1"/>
  <c r="F144" i="6"/>
  <c r="F67" i="6"/>
  <c r="F54" i="6"/>
  <c r="F125" i="6"/>
  <c r="F140" i="6"/>
  <c r="F149" i="6"/>
  <c r="F36" i="6"/>
  <c r="F89" i="6"/>
  <c r="F26" i="6"/>
  <c r="F11" i="6"/>
  <c r="F74" i="6"/>
  <c r="F159" i="6"/>
  <c r="F99" i="6"/>
  <c r="F29" i="6"/>
  <c r="F44" i="6"/>
  <c r="F59" i="6"/>
  <c r="F101" i="6"/>
  <c r="F75" i="6"/>
  <c r="D8" i="8" l="1"/>
  <c r="J8" i="8" s="1"/>
  <c r="D7" i="8"/>
  <c r="D6" i="8"/>
  <c r="H6" i="8" s="1"/>
  <c r="D5" i="8"/>
  <c r="H5" i="8" s="1"/>
  <c r="C2" i="8"/>
  <c r="G2" i="8" s="1"/>
  <c r="D4" i="8"/>
  <c r="H4" i="8" s="1"/>
  <c r="D3" i="8"/>
  <c r="H3" i="8" s="1"/>
  <c r="I185" i="6"/>
  <c r="H185" i="6" s="1"/>
  <c r="I195" i="6"/>
  <c r="H195" i="6" s="1"/>
  <c r="I220" i="6"/>
  <c r="H220" i="6" s="1"/>
  <c r="I215" i="6"/>
  <c r="H215" i="6" s="1"/>
  <c r="F14" i="6"/>
  <c r="F6" i="6"/>
  <c r="F81" i="6"/>
  <c r="F137" i="6"/>
  <c r="F122" i="6"/>
  <c r="F9" i="6"/>
  <c r="F82" i="6"/>
  <c r="F142" i="6"/>
  <c r="F154" i="6"/>
  <c r="F150" i="6"/>
  <c r="F50" i="6"/>
  <c r="F80" i="6"/>
  <c r="F17" i="6"/>
  <c r="F64" i="6"/>
  <c r="F62" i="6"/>
  <c r="F55" i="6"/>
  <c r="B162" i="6"/>
  <c r="A163" i="6"/>
  <c r="F145" i="6"/>
  <c r="F22" i="6"/>
  <c r="F47" i="6"/>
  <c r="H128" i="6"/>
  <c r="F127" i="6"/>
  <c r="F108" i="6"/>
  <c r="F77" i="6"/>
  <c r="F5" i="6"/>
  <c r="I102" i="6"/>
  <c r="H102" i="6" s="1"/>
  <c r="F24" i="6"/>
  <c r="F65" i="6"/>
  <c r="F84" i="6"/>
  <c r="F139" i="6"/>
  <c r="F49" i="6"/>
  <c r="F21" i="6"/>
  <c r="F3" i="6"/>
  <c r="F85" i="6"/>
  <c r="F119" i="6"/>
  <c r="F94" i="6"/>
  <c r="F83" i="6"/>
  <c r="F57" i="6"/>
  <c r="F157" i="6"/>
  <c r="F16" i="6"/>
  <c r="F131" i="6"/>
  <c r="F109" i="6"/>
  <c r="F30" i="6"/>
  <c r="F56" i="6"/>
  <c r="F103" i="6"/>
  <c r="F90" i="6"/>
  <c r="F15" i="6"/>
  <c r="F12" i="6"/>
  <c r="F135" i="6"/>
  <c r="F98" i="6"/>
  <c r="F152" i="6"/>
  <c r="F38" i="6"/>
  <c r="F96" i="6"/>
  <c r="F52" i="6"/>
  <c r="F151" i="6"/>
  <c r="F155" i="6"/>
  <c r="F134" i="6"/>
  <c r="I151" i="6"/>
  <c r="H151" i="6" s="1"/>
  <c r="F158" i="6"/>
  <c r="F18" i="6"/>
  <c r="F78" i="6"/>
  <c r="F32" i="6"/>
  <c r="F13" i="6"/>
  <c r="I78" i="6"/>
  <c r="H78" i="6"/>
  <c r="F37" i="6"/>
  <c r="I37" i="6"/>
  <c r="H37" i="6" s="1"/>
  <c r="F76" i="6"/>
  <c r="F73" i="6"/>
  <c r="F58" i="6"/>
  <c r="F117" i="6"/>
  <c r="F138" i="6"/>
  <c r="F31" i="6"/>
  <c r="F95" i="6"/>
  <c r="F153" i="6"/>
  <c r="F118" i="6"/>
  <c r="F93" i="6"/>
  <c r="F51" i="6"/>
  <c r="F116" i="6"/>
  <c r="F136" i="6"/>
  <c r="F33" i="6"/>
  <c r="J7" i="8" l="1"/>
  <c r="A164" i="6"/>
  <c r="B163" i="6"/>
  <c r="A165" i="6" l="1"/>
  <c r="B164" i="6"/>
  <c r="B165" i="6" l="1"/>
  <c r="A166" i="6"/>
  <c r="B166" i="6" l="1"/>
  <c r="A167" i="6"/>
  <c r="A168" i="6" l="1"/>
  <c r="B167" i="6"/>
  <c r="A169" i="6" l="1"/>
  <c r="B168" i="6"/>
  <c r="A170" i="6" l="1"/>
  <c r="B169" i="6"/>
  <c r="B170" i="6" l="1"/>
  <c r="A171" i="6"/>
  <c r="A172" i="6" l="1"/>
  <c r="B171" i="6"/>
  <c r="B172" i="6" l="1"/>
  <c r="A173" i="6"/>
  <c r="A174" i="6" l="1"/>
  <c r="B173" i="6"/>
  <c r="A175" i="6" l="1"/>
  <c r="B174" i="6"/>
  <c r="A176" i="6" l="1"/>
  <c r="B175" i="6"/>
  <c r="A177" i="6" l="1"/>
  <c r="B176" i="6"/>
  <c r="A178" i="6" l="1"/>
  <c r="B177" i="6"/>
  <c r="B178" i="6" l="1"/>
  <c r="A179" i="6"/>
  <c r="B179" i="6" l="1"/>
  <c r="A180" i="6"/>
  <c r="B180" i="6" l="1"/>
  <c r="A181" i="6"/>
  <c r="B181" i="6" l="1"/>
  <c r="A182" i="6"/>
  <c r="B182" i="6" l="1"/>
  <c r="A183" i="6"/>
  <c r="A184" i="6" l="1"/>
  <c r="B183" i="6"/>
  <c r="A185" i="6" l="1"/>
  <c r="B184" i="6"/>
  <c r="A186" i="6" l="1"/>
  <c r="B185" i="6"/>
  <c r="A187" i="6" l="1"/>
  <c r="B186" i="6"/>
  <c r="A188" i="6" l="1"/>
  <c r="B187" i="6"/>
  <c r="B188" i="6" l="1"/>
  <c r="A189" i="6"/>
  <c r="A190" i="6" l="1"/>
  <c r="B189" i="6"/>
  <c r="A191" i="6" l="1"/>
  <c r="B190" i="6"/>
  <c r="B191" i="6" l="1"/>
  <c r="A192" i="6"/>
  <c r="A193" i="6" l="1"/>
  <c r="B192" i="6"/>
  <c r="B193" i="6" l="1"/>
  <c r="A194" i="6"/>
  <c r="A195" i="6" l="1"/>
  <c r="B194" i="6"/>
  <c r="B195" i="6" l="1"/>
  <c r="A196" i="6"/>
  <c r="B196" i="6" l="1"/>
  <c r="A197" i="6"/>
  <c r="B197" i="6" l="1"/>
  <c r="A198" i="6"/>
  <c r="A199" i="6" l="1"/>
  <c r="B198" i="6"/>
  <c r="B199" i="6" l="1"/>
  <c r="A200" i="6"/>
  <c r="B200" i="6" l="1"/>
  <c r="A201" i="6"/>
  <c r="A202" i="6" l="1"/>
  <c r="B201" i="6"/>
  <c r="B202" i="6" l="1"/>
  <c r="A203" i="6"/>
  <c r="B203" i="6" l="1"/>
  <c r="A204" i="6"/>
  <c r="B204" i="6" l="1"/>
  <c r="A205" i="6"/>
  <c r="B205" i="6" l="1"/>
  <c r="A206" i="6"/>
  <c r="A207" i="6" l="1"/>
  <c r="B206" i="6"/>
  <c r="A208" i="6" l="1"/>
  <c r="B207" i="6"/>
  <c r="B208" i="6" l="1"/>
  <c r="A209" i="6"/>
  <c r="A210" i="6" l="1"/>
  <c r="B209" i="6"/>
  <c r="B210" i="6" l="1"/>
  <c r="A211" i="6"/>
  <c r="B211" i="6" l="1"/>
  <c r="A212" i="6"/>
  <c r="B212" i="6" l="1"/>
  <c r="A213" i="6"/>
  <c r="A214" i="6" l="1"/>
  <c r="B213" i="6"/>
  <c r="B214" i="6" l="1"/>
  <c r="A215" i="6"/>
  <c r="B215" i="6" l="1"/>
  <c r="A216" i="6"/>
  <c r="A217" i="6" l="1"/>
  <c r="B216" i="6"/>
  <c r="B217" i="6" l="1"/>
  <c r="A218" i="6"/>
  <c r="B218" i="6" l="1"/>
  <c r="A219" i="6"/>
  <c r="B219" i="6" l="1"/>
  <c r="A220" i="6"/>
  <c r="B220" i="6" l="1"/>
  <c r="A221" i="6"/>
  <c r="A222" i="6" l="1"/>
  <c r="B221" i="6"/>
  <c r="A223" i="6" l="1"/>
  <c r="B222" i="6"/>
  <c r="B223" i="6" l="1"/>
  <c r="A224" i="6"/>
  <c r="B224" i="6" l="1"/>
  <c r="A225" i="6"/>
  <c r="B225" i="6" l="1"/>
  <c r="A226" i="6"/>
  <c r="B226" i="6" l="1"/>
  <c r="A227" i="6"/>
  <c r="B227" i="6" l="1"/>
  <c r="A730" i="2" l="1"/>
  <c r="A731" i="2" s="1"/>
  <c r="B729" i="2"/>
  <c r="A729" i="2"/>
  <c r="U1" i="1"/>
  <c r="T1" i="1"/>
  <c r="B731" i="2" l="1"/>
  <c r="A732" i="2"/>
  <c r="B730" i="2"/>
  <c r="A733" i="2" l="1"/>
  <c r="B732" i="2"/>
  <c r="A734" i="2" l="1"/>
  <c r="B733" i="2"/>
  <c r="A735" i="2" l="1"/>
  <c r="B734" i="2"/>
  <c r="B735" i="2" l="1"/>
  <c r="A736" i="2"/>
  <c r="A737" i="2" l="1"/>
  <c r="B736" i="2"/>
  <c r="A738" i="2" l="1"/>
  <c r="B737" i="2"/>
  <c r="A739" i="2" l="1"/>
  <c r="B738" i="2"/>
  <c r="B739" i="2" l="1"/>
  <c r="A740" i="2"/>
  <c r="B740" i="2" l="1"/>
  <c r="A741" i="2"/>
  <c r="B741" i="2" l="1"/>
  <c r="A742" i="2"/>
  <c r="B742" i="2" l="1"/>
  <c r="A743" i="2"/>
  <c r="A744" i="2" l="1"/>
  <c r="B743" i="2"/>
  <c r="A745" i="2" l="1"/>
  <c r="B744" i="2"/>
  <c r="B745" i="2" l="1"/>
  <c r="A746" i="2"/>
  <c r="A747" i="2" l="1"/>
  <c r="B746" i="2"/>
  <c r="A748" i="2" l="1"/>
  <c r="B747" i="2"/>
  <c r="A749" i="2" l="1"/>
  <c r="B748" i="2"/>
  <c r="B749" i="2" l="1"/>
  <c r="A750" i="2"/>
  <c r="B750" i="2" l="1"/>
  <c r="A751" i="2"/>
  <c r="A752" i="2" l="1"/>
  <c r="B751" i="2"/>
  <c r="A753" i="2" l="1"/>
  <c r="B752" i="2"/>
  <c r="A754" i="2" l="1"/>
  <c r="B753" i="2"/>
  <c r="A755" i="2" l="1"/>
  <c r="B754" i="2"/>
  <c r="B755" i="2" l="1"/>
  <c r="A756" i="2"/>
  <c r="A757" i="2" l="1"/>
  <c r="B756" i="2"/>
  <c r="B757" i="2" l="1"/>
  <c r="A758" i="2"/>
  <c r="A759" i="2" l="1"/>
  <c r="B758" i="2"/>
  <c r="B759" i="2" l="1"/>
  <c r="A760" i="2"/>
  <c r="B760" i="2" l="1"/>
  <c r="A761" i="2"/>
  <c r="A762" i="2" l="1"/>
  <c r="B761" i="2"/>
  <c r="A763" i="2" l="1"/>
  <c r="B762" i="2"/>
  <c r="A764" i="2" l="1"/>
  <c r="B763" i="2"/>
  <c r="B764" i="2" l="1"/>
  <c r="A765" i="2"/>
  <c r="B765" i="2" l="1"/>
  <c r="A766" i="2"/>
  <c r="A767" i="2" l="1"/>
  <c r="B766" i="2"/>
  <c r="A768" i="2" l="1"/>
  <c r="B767" i="2"/>
  <c r="A769" i="2" l="1"/>
  <c r="B768" i="2"/>
  <c r="B769" i="2" l="1"/>
  <c r="A770" i="2"/>
  <c r="A771" i="2" l="1"/>
  <c r="B770" i="2"/>
  <c r="A772" i="2" l="1"/>
  <c r="B771" i="2"/>
  <c r="B772" i="2" l="1"/>
  <c r="A773" i="2"/>
  <c r="A774" i="2" l="1"/>
  <c r="B773" i="2"/>
  <c r="B774" i="2" l="1"/>
  <c r="A775" i="2"/>
  <c r="B775" i="2" l="1"/>
  <c r="A776" i="2"/>
  <c r="A777" i="2" l="1"/>
  <c r="B776" i="2"/>
  <c r="A778" i="2" l="1"/>
  <c r="B777" i="2"/>
  <c r="A779" i="2" l="1"/>
  <c r="B778" i="2"/>
  <c r="B779" i="2" l="1"/>
  <c r="A780" i="2"/>
  <c r="B780" i="2" l="1"/>
  <c r="A781" i="2"/>
  <c r="A782" i="2" l="1"/>
  <c r="B781" i="2"/>
  <c r="B782" i="2" l="1"/>
  <c r="A783" i="2"/>
  <c r="A784" i="2" l="1"/>
  <c r="B783" i="2"/>
  <c r="A785" i="2" l="1"/>
  <c r="B784" i="2"/>
  <c r="A786" i="2" l="1"/>
  <c r="B785" i="2"/>
  <c r="B2" i="6" l="1"/>
  <c r="A787" i="2"/>
  <c r="B786" i="2"/>
  <c r="B3" i="6" l="1"/>
  <c r="B787" i="2"/>
  <c r="A788" i="2"/>
  <c r="B4" i="6" l="1"/>
  <c r="A789" i="2"/>
  <c r="B788" i="2"/>
  <c r="B5" i="6" l="1"/>
  <c r="B789" i="2"/>
  <c r="A790" i="2"/>
  <c r="B6" i="6" l="1"/>
  <c r="B790" i="2"/>
  <c r="A791" i="2"/>
  <c r="B7" i="6" l="1"/>
  <c r="A792" i="2"/>
  <c r="B791" i="2"/>
  <c r="B8" i="6" l="1"/>
  <c r="B792" i="2"/>
  <c r="A793" i="2"/>
  <c r="B9" i="6" l="1"/>
  <c r="B793" i="2"/>
  <c r="A794" i="2"/>
  <c r="B10" i="6" l="1"/>
  <c r="B794" i="2"/>
  <c r="A795" i="2"/>
  <c r="B11" i="6" l="1"/>
  <c r="B795" i="2"/>
  <c r="A796" i="2"/>
  <c r="B12" i="6" l="1"/>
  <c r="A797" i="2"/>
  <c r="B796" i="2"/>
  <c r="B13" i="6" l="1"/>
  <c r="A798" i="2"/>
  <c r="B797" i="2"/>
  <c r="B14" i="6" l="1"/>
  <c r="A799" i="2"/>
  <c r="B798" i="2"/>
  <c r="B15" i="6" l="1"/>
  <c r="B799" i="2"/>
  <c r="A800" i="2"/>
  <c r="B16" i="6" l="1"/>
  <c r="A801" i="2"/>
  <c r="B800" i="2"/>
  <c r="B17" i="6" l="1"/>
  <c r="B801" i="2"/>
  <c r="A802" i="2"/>
  <c r="B18" i="6" l="1"/>
  <c r="A803" i="2"/>
  <c r="B802" i="2"/>
  <c r="B19" i="6" l="1"/>
  <c r="A804" i="2"/>
  <c r="B803" i="2"/>
  <c r="B20" i="6" l="1"/>
  <c r="A805" i="2"/>
  <c r="B804" i="2"/>
  <c r="B21" i="6" l="1"/>
  <c r="B805" i="2"/>
  <c r="A806" i="2"/>
  <c r="B22" i="6" l="1"/>
  <c r="A807" i="2"/>
  <c r="B806" i="2"/>
  <c r="B23" i="6" l="1"/>
  <c r="B807" i="2"/>
  <c r="A808" i="2"/>
  <c r="B24" i="6" l="1"/>
  <c r="A809" i="2"/>
  <c r="B808" i="2"/>
  <c r="B25" i="6" l="1"/>
  <c r="B809" i="2"/>
  <c r="A810" i="2"/>
  <c r="B26" i="6" l="1"/>
  <c r="A811" i="2"/>
  <c r="B810" i="2"/>
  <c r="B27" i="6" l="1"/>
  <c r="B811" i="2"/>
  <c r="A812" i="2"/>
  <c r="B28" i="6" l="1"/>
  <c r="A813" i="2"/>
  <c r="B812" i="2"/>
  <c r="B29" i="6" l="1"/>
  <c r="B813" i="2"/>
  <c r="A814" i="2"/>
  <c r="B30" i="6" l="1"/>
  <c r="B814" i="2"/>
  <c r="A815" i="2"/>
  <c r="B31" i="6" l="1"/>
  <c r="B815" i="2"/>
  <c r="A816" i="2"/>
  <c r="B32" i="6" l="1"/>
  <c r="A817" i="2"/>
  <c r="B816" i="2"/>
  <c r="B33" i="6" l="1"/>
  <c r="A818" i="2"/>
  <c r="B817" i="2"/>
  <c r="B34" i="6" l="1"/>
  <c r="A819" i="2"/>
  <c r="B818" i="2"/>
  <c r="B35" i="6" l="1"/>
  <c r="B819" i="2"/>
  <c r="A820" i="2"/>
  <c r="B36" i="6" l="1"/>
  <c r="B820" i="2"/>
  <c r="A821" i="2"/>
  <c r="B37" i="6" l="1"/>
  <c r="A822" i="2"/>
  <c r="B821" i="2"/>
  <c r="B38" i="6" l="1"/>
  <c r="B822" i="2"/>
  <c r="A823" i="2"/>
  <c r="B39" i="6" l="1"/>
  <c r="B823" i="2"/>
  <c r="A824" i="2"/>
  <c r="B40" i="6" l="1"/>
  <c r="B824" i="2"/>
  <c r="A825" i="2"/>
  <c r="B41" i="6" l="1"/>
  <c r="B825" i="2"/>
  <c r="A826" i="2"/>
  <c r="B42" i="6" l="1"/>
  <c r="A827" i="2"/>
  <c r="B826" i="2"/>
  <c r="B43" i="6" l="1"/>
  <c r="A828" i="2"/>
  <c r="B827" i="2"/>
  <c r="B44" i="6" l="1"/>
  <c r="A829" i="2"/>
  <c r="B828" i="2"/>
  <c r="B45" i="6" l="1"/>
  <c r="B829" i="2"/>
  <c r="A830" i="2"/>
  <c r="B46" i="6" l="1"/>
  <c r="A831" i="2"/>
  <c r="B830" i="2"/>
  <c r="B47" i="6" l="1"/>
  <c r="A832" i="2"/>
  <c r="B831" i="2"/>
  <c r="B48" i="6" l="1"/>
  <c r="A833" i="2"/>
  <c r="B832" i="2"/>
  <c r="B49" i="6" l="1"/>
  <c r="A834" i="2"/>
  <c r="B833" i="2"/>
  <c r="B50" i="6" l="1"/>
  <c r="B834" i="2"/>
  <c r="A835" i="2"/>
  <c r="B51" i="6" l="1"/>
  <c r="B835" i="2"/>
  <c r="A836" i="2"/>
  <c r="B52" i="6" l="1"/>
  <c r="A837" i="2"/>
  <c r="B836" i="2"/>
  <c r="B53" i="6" l="1"/>
  <c r="B837" i="2"/>
  <c r="A838" i="2"/>
  <c r="B54" i="6" l="1"/>
  <c r="A839" i="2"/>
  <c r="B838" i="2"/>
  <c r="B55" i="6" l="1"/>
  <c r="B839" i="2"/>
  <c r="A840" i="2"/>
  <c r="B56" i="6" l="1"/>
  <c r="A841" i="2"/>
  <c r="B840" i="2"/>
  <c r="B57" i="6" l="1"/>
  <c r="B841" i="2"/>
  <c r="A842" i="2"/>
  <c r="B58" i="6" l="1"/>
  <c r="A843" i="2"/>
  <c r="B842" i="2"/>
  <c r="B59" i="6" l="1"/>
  <c r="B843" i="2"/>
  <c r="A844" i="2"/>
  <c r="B60" i="6" l="1"/>
  <c r="A845" i="2"/>
  <c r="B844" i="2"/>
  <c r="B61" i="6" l="1"/>
  <c r="B845" i="2"/>
  <c r="A846" i="2"/>
  <c r="B62" i="6" l="1"/>
  <c r="A847" i="2"/>
  <c r="B846" i="2"/>
  <c r="B63" i="6" l="1"/>
  <c r="B847" i="2"/>
  <c r="A848" i="2"/>
  <c r="B64" i="6" l="1"/>
  <c r="A849" i="2"/>
  <c r="B848" i="2"/>
  <c r="B65" i="6" l="1"/>
  <c r="B849" i="2"/>
  <c r="A850" i="2"/>
  <c r="B66" i="6" l="1"/>
  <c r="B850" i="2"/>
  <c r="A851" i="2"/>
  <c r="B67" i="6" l="1"/>
  <c r="A852" i="2"/>
  <c r="B851" i="2"/>
  <c r="B68" i="6" l="1"/>
  <c r="B852" i="2"/>
  <c r="A853" i="2"/>
  <c r="B69" i="6" l="1"/>
  <c r="A854" i="2"/>
  <c r="B853" i="2"/>
  <c r="B70" i="6" l="1"/>
  <c r="B854" i="2"/>
  <c r="A855" i="2"/>
  <c r="B71" i="6" l="1"/>
  <c r="B855" i="2"/>
  <c r="A856" i="2"/>
  <c r="B72" i="6" l="1"/>
  <c r="A857" i="2"/>
  <c r="B856" i="2"/>
  <c r="B73" i="6" l="1"/>
  <c r="A858" i="2"/>
  <c r="B857" i="2"/>
  <c r="B74" i="6" l="1"/>
  <c r="A859" i="2"/>
  <c r="B858" i="2"/>
  <c r="B75" i="6" l="1"/>
  <c r="B859" i="2"/>
  <c r="A860" i="2"/>
  <c r="B76" i="6" l="1"/>
  <c r="B860" i="2"/>
  <c r="A861" i="2"/>
  <c r="B77" i="6" l="1"/>
  <c r="A862" i="2"/>
  <c r="B861" i="2"/>
  <c r="B78" i="6" l="1"/>
  <c r="B862" i="2"/>
  <c r="A863" i="2"/>
  <c r="B79" i="6" l="1"/>
  <c r="A864" i="2"/>
  <c r="B863" i="2"/>
  <c r="B80" i="6" l="1"/>
  <c r="A865" i="2"/>
  <c r="B864" i="2"/>
  <c r="B81" i="6" l="1"/>
  <c r="A866" i="2"/>
  <c r="B865" i="2"/>
  <c r="B82" i="6" l="1"/>
  <c r="A867" i="2"/>
  <c r="B866" i="2"/>
  <c r="B83" i="6" l="1"/>
  <c r="B867" i="2"/>
  <c r="A868" i="2"/>
  <c r="B84" i="6" l="1"/>
  <c r="A869" i="2"/>
  <c r="B868" i="2"/>
  <c r="B85" i="6" l="1"/>
  <c r="B869" i="2"/>
  <c r="A870" i="2"/>
  <c r="B86" i="6" l="1"/>
  <c r="A871" i="2"/>
  <c r="B870" i="2"/>
  <c r="B87" i="6" l="1"/>
  <c r="A872" i="2"/>
  <c r="B871" i="2"/>
  <c r="B88" i="6" l="1"/>
  <c r="B872" i="2"/>
  <c r="A873" i="2"/>
  <c r="B89" i="6" l="1"/>
  <c r="B873" i="2"/>
  <c r="A874" i="2"/>
  <c r="B90" i="6" l="1"/>
  <c r="B874" i="2"/>
  <c r="A875" i="2"/>
  <c r="B91" i="6" l="1"/>
  <c r="B875" i="2"/>
  <c r="A876" i="2"/>
  <c r="B92" i="6" l="1"/>
  <c r="A877" i="2"/>
  <c r="B876" i="2"/>
  <c r="B93" i="6" l="1"/>
  <c r="B877" i="2"/>
  <c r="A878" i="2"/>
  <c r="B94" i="6" l="1"/>
  <c r="A879" i="2"/>
  <c r="B878" i="2"/>
  <c r="B95" i="6" l="1"/>
  <c r="B879" i="2"/>
  <c r="A880" i="2"/>
  <c r="B96" i="6" l="1"/>
  <c r="B880" i="2"/>
  <c r="A881" i="2"/>
  <c r="B97" i="6" l="1"/>
  <c r="B881" i="2"/>
  <c r="A882" i="2"/>
  <c r="B98" i="6" l="1"/>
  <c r="A883" i="2"/>
  <c r="B882" i="2"/>
  <c r="B99" i="6" l="1"/>
  <c r="B883" i="2"/>
  <c r="A884" i="2"/>
  <c r="B100" i="6" l="1"/>
  <c r="B884" i="2"/>
  <c r="A885" i="2"/>
  <c r="B101" i="6" l="1"/>
  <c r="B885" i="2"/>
  <c r="A886" i="2"/>
  <c r="B102" i="6" l="1"/>
  <c r="A887" i="2"/>
  <c r="B886" i="2"/>
  <c r="B103" i="6" l="1"/>
  <c r="B887" i="2"/>
  <c r="A888" i="2"/>
  <c r="B104" i="6" l="1"/>
  <c r="A889" i="2"/>
  <c r="B888" i="2"/>
  <c r="B105" i="6" l="1"/>
  <c r="B889" i="2"/>
  <c r="A890" i="2"/>
  <c r="B106" i="6" l="1"/>
  <c r="A891" i="2"/>
  <c r="B890" i="2"/>
  <c r="B107" i="6" l="1"/>
  <c r="A892" i="2"/>
  <c r="B891" i="2"/>
  <c r="B108" i="6" l="1"/>
  <c r="B892" i="2"/>
  <c r="A893" i="2"/>
  <c r="B109" i="6" l="1"/>
  <c r="B893" i="2"/>
  <c r="A894" i="2"/>
  <c r="B110" i="6" l="1"/>
  <c r="B3" i="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30" i="1" s="1"/>
  <c r="A231" i="1" s="1"/>
  <c r="A232" i="1" s="1"/>
  <c r="A233" i="1" s="1"/>
  <c r="A234" i="1" s="1"/>
  <c r="A235" i="1" s="1"/>
  <c r="A236" i="1" s="1"/>
  <c r="A237" i="1" s="1"/>
  <c r="B894" i="2"/>
  <c r="A895" i="2"/>
  <c r="A238" i="1" l="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C7" i="8"/>
  <c r="B111" i="6"/>
  <c r="B4" i="1"/>
  <c r="B895" i="2"/>
  <c r="A896" i="2"/>
  <c r="G7" i="8" l="1"/>
  <c r="H7" i="8"/>
  <c r="A291" i="1"/>
  <c r="B112" i="6"/>
  <c r="B5" i="1"/>
  <c r="A897" i="2"/>
  <c r="B896" i="2"/>
  <c r="B291" i="1" l="1"/>
  <c r="C8" i="8"/>
  <c r="A292" i="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B113" i="6"/>
  <c r="B6" i="1"/>
  <c r="B897" i="2"/>
  <c r="A898" i="2"/>
  <c r="B114" i="6" l="1"/>
  <c r="B7" i="1"/>
  <c r="A899" i="2"/>
  <c r="B898" i="2"/>
  <c r="B115" i="6" l="1"/>
  <c r="B8" i="1"/>
  <c r="B899" i="2"/>
  <c r="A900" i="2"/>
  <c r="B116" i="6" l="1"/>
  <c r="B9" i="1"/>
  <c r="A901" i="2"/>
  <c r="B900" i="2"/>
  <c r="B117" i="6" l="1"/>
  <c r="B10" i="1"/>
  <c r="A902" i="2"/>
  <c r="B901" i="2"/>
  <c r="B118" i="6" l="1"/>
  <c r="B11" i="1"/>
  <c r="A903" i="2"/>
  <c r="B902" i="2"/>
  <c r="B119" i="6" l="1"/>
  <c r="B12" i="1"/>
  <c r="A904" i="2"/>
  <c r="B903" i="2"/>
  <c r="B120" i="6" l="1"/>
  <c r="B13" i="1"/>
  <c r="A905" i="2"/>
  <c r="B904" i="2"/>
  <c r="B121" i="6" l="1"/>
  <c r="B14" i="1"/>
  <c r="B905" i="2"/>
  <c r="A906" i="2"/>
  <c r="B122" i="6" l="1"/>
  <c r="B15" i="1"/>
  <c r="A907" i="2"/>
  <c r="B906" i="2"/>
  <c r="B123" i="6" l="1"/>
  <c r="B16" i="1"/>
  <c r="B907" i="2"/>
  <c r="A908" i="2"/>
  <c r="B124" i="6" l="1"/>
  <c r="B17" i="1"/>
  <c r="A909" i="2"/>
  <c r="B908" i="2"/>
  <c r="B125" i="6" l="1"/>
  <c r="B18" i="1"/>
  <c r="B909" i="2"/>
  <c r="A910" i="2"/>
  <c r="B126" i="6" l="1"/>
  <c r="B19" i="1"/>
  <c r="A911" i="2"/>
  <c r="B910" i="2"/>
  <c r="B127" i="6" l="1"/>
  <c r="B20" i="1"/>
  <c r="A912" i="2"/>
  <c r="B911" i="2"/>
  <c r="B128" i="6" l="1"/>
  <c r="B21" i="1"/>
  <c r="B912" i="2"/>
  <c r="A913" i="2"/>
  <c r="B129" i="6" l="1"/>
  <c r="B22" i="1"/>
  <c r="A914" i="2"/>
  <c r="B913" i="2"/>
  <c r="B130" i="6" l="1"/>
  <c r="B23" i="1"/>
  <c r="B914" i="2"/>
  <c r="A915" i="2"/>
  <c r="B131" i="6" l="1"/>
  <c r="B24" i="1"/>
  <c r="B915" i="2"/>
  <c r="A916" i="2"/>
  <c r="B132" i="6" l="1"/>
  <c r="B25" i="1"/>
  <c r="A917" i="2"/>
  <c r="B916" i="2"/>
  <c r="B133" i="6" l="1"/>
  <c r="B26" i="1"/>
  <c r="A918" i="2"/>
  <c r="B917" i="2"/>
  <c r="B134" i="6" l="1"/>
  <c r="B27" i="1"/>
  <c r="A919" i="2"/>
  <c r="B918" i="2"/>
  <c r="B135" i="6" l="1"/>
  <c r="B28" i="1"/>
  <c r="B919" i="2"/>
  <c r="A920" i="2"/>
  <c r="B136" i="6" l="1"/>
  <c r="B29" i="1"/>
  <c r="B920" i="2"/>
  <c r="A921" i="2"/>
  <c r="B137" i="6" l="1"/>
  <c r="B30" i="1"/>
  <c r="A922" i="2"/>
  <c r="B921" i="2"/>
  <c r="B138" i="6" l="1"/>
  <c r="B31" i="1"/>
  <c r="A923" i="2"/>
  <c r="B922" i="2"/>
  <c r="B139" i="6" l="1"/>
  <c r="B32" i="1"/>
  <c r="A924" i="2"/>
  <c r="B923" i="2"/>
  <c r="B140" i="6" l="1"/>
  <c r="B33" i="1"/>
  <c r="B924" i="2"/>
  <c r="A925" i="2"/>
  <c r="B141" i="6" l="1"/>
  <c r="B34" i="1"/>
  <c r="B925" i="2"/>
  <c r="A926" i="2"/>
  <c r="B142" i="6" l="1"/>
  <c r="B35" i="1"/>
  <c r="A927" i="2"/>
  <c r="B926" i="2"/>
  <c r="B143" i="6" l="1"/>
  <c r="B36" i="1"/>
  <c r="B927" i="2"/>
  <c r="A928" i="2"/>
  <c r="B144" i="6" l="1"/>
  <c r="B37" i="1"/>
  <c r="A929" i="2"/>
  <c r="B928" i="2"/>
  <c r="B145" i="6" l="1"/>
  <c r="B38" i="1"/>
  <c r="B929" i="2"/>
  <c r="A930" i="2"/>
  <c r="B146" i="6" l="1"/>
  <c r="B39" i="1"/>
  <c r="B930" i="2"/>
  <c r="A931" i="2"/>
  <c r="B147" i="6" l="1"/>
  <c r="B40" i="1"/>
  <c r="A932" i="2"/>
  <c r="B931" i="2"/>
  <c r="B148" i="6" l="1"/>
  <c r="B41" i="1"/>
  <c r="A933" i="2"/>
  <c r="B932" i="2"/>
  <c r="B149" i="6" l="1"/>
  <c r="B42" i="1"/>
  <c r="B933" i="2"/>
  <c r="A934" i="2"/>
  <c r="B150" i="6" l="1"/>
  <c r="B43" i="1"/>
  <c r="A935" i="2"/>
  <c r="B934" i="2"/>
  <c r="B151" i="6" l="1"/>
  <c r="B44" i="1"/>
  <c r="A936" i="2"/>
  <c r="B935" i="2"/>
  <c r="B152" i="6" l="1"/>
  <c r="B45" i="1"/>
  <c r="B936" i="2"/>
  <c r="A937" i="2"/>
  <c r="B153" i="6" l="1"/>
  <c r="B46" i="1"/>
  <c r="A938" i="2"/>
  <c r="B937" i="2"/>
  <c r="B154" i="6" l="1"/>
  <c r="B47" i="1"/>
  <c r="A939" i="2"/>
  <c r="B938" i="2"/>
  <c r="B155" i="6" l="1"/>
  <c r="B48" i="1"/>
  <c r="B939" i="2"/>
  <c r="A940" i="2"/>
  <c r="B156" i="6" l="1"/>
  <c r="B49" i="1"/>
  <c r="B940" i="2"/>
  <c r="A941" i="2"/>
  <c r="B157" i="6" l="1"/>
  <c r="B50" i="1"/>
  <c r="B941" i="2"/>
  <c r="A942" i="2"/>
  <c r="B159" i="6" l="1"/>
  <c r="B158" i="6"/>
  <c r="B51" i="1"/>
  <c r="B942" i="2"/>
  <c r="A943" i="2"/>
  <c r="B52" i="1" l="1"/>
  <c r="B943" i="2"/>
  <c r="A944" i="2"/>
  <c r="B53" i="1" l="1"/>
  <c r="A945" i="2"/>
  <c r="B944" i="2"/>
  <c r="B54" i="1" l="1"/>
  <c r="A946" i="2"/>
  <c r="B945" i="2"/>
  <c r="B55" i="1" l="1"/>
  <c r="A947" i="2"/>
  <c r="B946" i="2"/>
  <c r="B56" i="1" l="1"/>
  <c r="B947" i="2"/>
  <c r="A948" i="2"/>
  <c r="B57" i="1" l="1"/>
  <c r="A949" i="2"/>
  <c r="B948" i="2"/>
  <c r="B58" i="1" l="1"/>
  <c r="B949" i="2"/>
  <c r="A950" i="2"/>
  <c r="B59" i="1" l="1"/>
  <c r="B950" i="2"/>
  <c r="A951" i="2"/>
  <c r="B60" i="1" l="1"/>
  <c r="B951" i="2"/>
  <c r="A952" i="2"/>
  <c r="B61" i="1" l="1"/>
  <c r="A953" i="2"/>
  <c r="B952" i="2"/>
  <c r="B62" i="1" l="1"/>
  <c r="A954" i="2"/>
  <c r="B953" i="2"/>
  <c r="B63" i="1" l="1"/>
  <c r="B954" i="2"/>
  <c r="A955" i="2"/>
  <c r="B64" i="1" l="1"/>
  <c r="B955" i="2"/>
  <c r="A956" i="2"/>
  <c r="B65" i="1" l="1"/>
  <c r="A957" i="2"/>
  <c r="B956" i="2"/>
  <c r="B66" i="1" l="1"/>
  <c r="B957" i="2"/>
  <c r="A958" i="2"/>
  <c r="B67" i="1" l="1"/>
  <c r="A959" i="2"/>
  <c r="B959" i="2" s="1"/>
  <c r="B958" i="2"/>
  <c r="B68" i="1" l="1"/>
  <c r="C332" i="1" l="1"/>
  <c r="C334" i="1"/>
  <c r="C344" i="1"/>
  <c r="C330" i="1"/>
  <c r="C331" i="1"/>
  <c r="C333" i="1"/>
  <c r="C343" i="1"/>
  <c r="C342" i="1"/>
  <c r="C335" i="1"/>
  <c r="C336" i="1"/>
  <c r="C337" i="1"/>
  <c r="C341" i="1"/>
  <c r="C340" i="1"/>
  <c r="C339" i="1"/>
  <c r="C338" i="1"/>
  <c r="C15" i="1"/>
  <c r="D15" i="1" s="1"/>
  <c r="C35" i="1"/>
  <c r="D35" i="1" s="1"/>
  <c r="E35" i="1" s="1"/>
  <c r="C55" i="1"/>
  <c r="D55" i="1" s="1"/>
  <c r="C75" i="1"/>
  <c r="D75" i="1" s="1"/>
  <c r="C95" i="1"/>
  <c r="D95" i="1" s="1"/>
  <c r="C115" i="1"/>
  <c r="C135" i="1"/>
  <c r="D135" i="1" s="1"/>
  <c r="C155" i="1"/>
  <c r="D155" i="1" s="1"/>
  <c r="E155" i="1" s="1"/>
  <c r="C175" i="1"/>
  <c r="C195" i="1"/>
  <c r="D195" i="1" s="1"/>
  <c r="C215" i="1"/>
  <c r="D215" i="1" s="1"/>
  <c r="C235" i="1"/>
  <c r="D235" i="1" s="1"/>
  <c r="C255" i="1"/>
  <c r="C275" i="1"/>
  <c r="C295" i="1"/>
  <c r="C315" i="1"/>
  <c r="C313" i="1"/>
  <c r="C134" i="1"/>
  <c r="D134" i="1" s="1"/>
  <c r="C16" i="1"/>
  <c r="D16" i="1" s="1"/>
  <c r="C36" i="1"/>
  <c r="D36" i="1" s="1"/>
  <c r="E36" i="1" s="1"/>
  <c r="C56" i="1"/>
  <c r="D56" i="1" s="1"/>
  <c r="E56" i="1" s="1"/>
  <c r="C76" i="1"/>
  <c r="D76" i="1" s="1"/>
  <c r="C96" i="1"/>
  <c r="D96" i="1" s="1"/>
  <c r="C116" i="1"/>
  <c r="C136" i="1"/>
  <c r="D136" i="1" s="1"/>
  <c r="C156" i="1"/>
  <c r="D156" i="1" s="1"/>
  <c r="C176" i="1"/>
  <c r="C196" i="1"/>
  <c r="D196" i="1" s="1"/>
  <c r="C216" i="1"/>
  <c r="D216" i="1" s="1"/>
  <c r="E216" i="1" s="1"/>
  <c r="C236" i="1"/>
  <c r="D236" i="1" s="1"/>
  <c r="C256" i="1"/>
  <c r="C276" i="1"/>
  <c r="C296" i="1"/>
  <c r="C316" i="1"/>
  <c r="C312" i="1"/>
  <c r="C253" i="1"/>
  <c r="C254" i="1"/>
  <c r="C17" i="1"/>
  <c r="D17" i="1" s="1"/>
  <c r="C37" i="1"/>
  <c r="D37" i="1" s="1"/>
  <c r="E37" i="1" s="1"/>
  <c r="C57" i="1"/>
  <c r="D57" i="1" s="1"/>
  <c r="E57" i="1" s="1"/>
  <c r="C77" i="1"/>
  <c r="D77" i="1" s="1"/>
  <c r="C97" i="1"/>
  <c r="D97" i="1" s="1"/>
  <c r="C117" i="1"/>
  <c r="C137" i="1"/>
  <c r="D137" i="1" s="1"/>
  <c r="C157" i="1"/>
  <c r="D157" i="1" s="1"/>
  <c r="E157" i="1" s="1"/>
  <c r="C177" i="1"/>
  <c r="C197" i="1"/>
  <c r="D197" i="1" s="1"/>
  <c r="C217" i="1"/>
  <c r="D217" i="1" s="1"/>
  <c r="E217" i="1" s="1"/>
  <c r="C237" i="1"/>
  <c r="D237" i="1" s="1"/>
  <c r="C257" i="1"/>
  <c r="C277" i="1"/>
  <c r="C297" i="1"/>
  <c r="C317" i="1"/>
  <c r="C194" i="1"/>
  <c r="D194" i="1" s="1"/>
  <c r="C18" i="1"/>
  <c r="D18" i="1" s="1"/>
  <c r="C38" i="1"/>
  <c r="G38" i="1" s="1"/>
  <c r="C58" i="1"/>
  <c r="D58" i="1" s="1"/>
  <c r="E58" i="1" s="1"/>
  <c r="C78" i="1"/>
  <c r="D78" i="1" s="1"/>
  <c r="C98" i="1"/>
  <c r="D98" i="1" s="1"/>
  <c r="C118" i="1"/>
  <c r="D118" i="1" s="1"/>
  <c r="C138" i="1"/>
  <c r="D138" i="1" s="1"/>
  <c r="C158" i="1"/>
  <c r="D158" i="1" s="1"/>
  <c r="E158" i="1" s="1"/>
  <c r="C178" i="1"/>
  <c r="D178" i="1" s="1"/>
  <c r="C198" i="1"/>
  <c r="D198" i="1" s="1"/>
  <c r="C218" i="1"/>
  <c r="D218" i="1" s="1"/>
  <c r="E218" i="1" s="1"/>
  <c r="C238" i="1"/>
  <c r="D238" i="1" s="1"/>
  <c r="C258" i="1"/>
  <c r="C278" i="1"/>
  <c r="C298" i="1"/>
  <c r="C318" i="1"/>
  <c r="C112" i="1"/>
  <c r="D112" i="1" s="1"/>
  <c r="C192" i="1"/>
  <c r="D192" i="1" s="1"/>
  <c r="C232" i="1"/>
  <c r="D232" i="1" s="1"/>
  <c r="C133" i="1"/>
  <c r="D133" i="1" s="1"/>
  <c r="C294" i="1"/>
  <c r="C19" i="1"/>
  <c r="D19" i="1" s="1"/>
  <c r="C39" i="1"/>
  <c r="D39" i="1" s="1"/>
  <c r="C59" i="1"/>
  <c r="D59" i="1" s="1"/>
  <c r="E59" i="1" s="1"/>
  <c r="C79" i="1"/>
  <c r="D79" i="1" s="1"/>
  <c r="C99" i="1"/>
  <c r="D99" i="1" s="1"/>
  <c r="C119" i="1"/>
  <c r="D119" i="1" s="1"/>
  <c r="C139" i="1"/>
  <c r="D139" i="1" s="1"/>
  <c r="E139" i="1" s="1"/>
  <c r="C159" i="1"/>
  <c r="D159" i="1" s="1"/>
  <c r="C179" i="1"/>
  <c r="C199" i="1"/>
  <c r="D199" i="1" s="1"/>
  <c r="C219" i="1"/>
  <c r="D219" i="1" s="1"/>
  <c r="E219" i="1" s="1"/>
  <c r="C239" i="1"/>
  <c r="D239" i="1" s="1"/>
  <c r="E239" i="1" s="1"/>
  <c r="C259" i="1"/>
  <c r="C279" i="1"/>
  <c r="C299" i="1"/>
  <c r="C319" i="1"/>
  <c r="C52" i="1"/>
  <c r="D52" i="1" s="1"/>
  <c r="C53" i="1"/>
  <c r="D53" i="1" s="1"/>
  <c r="C54" i="1"/>
  <c r="D54" i="1" s="1"/>
  <c r="C20" i="1"/>
  <c r="D20" i="1" s="1"/>
  <c r="E20" i="1" s="1"/>
  <c r="C40" i="1"/>
  <c r="D40" i="1" s="1"/>
  <c r="C60" i="1"/>
  <c r="D60" i="1" s="1"/>
  <c r="E60" i="1" s="1"/>
  <c r="C80" i="1"/>
  <c r="D80" i="1" s="1"/>
  <c r="C100" i="1"/>
  <c r="D100" i="1" s="1"/>
  <c r="C120" i="1"/>
  <c r="D120" i="1" s="1"/>
  <c r="C140" i="1"/>
  <c r="G140" i="1" s="1"/>
  <c r="C160" i="1"/>
  <c r="D160" i="1" s="1"/>
  <c r="C180" i="1"/>
  <c r="C200" i="1"/>
  <c r="D200" i="1" s="1"/>
  <c r="C220" i="1"/>
  <c r="D220" i="1" s="1"/>
  <c r="C240" i="1"/>
  <c r="D240" i="1" s="1"/>
  <c r="E240" i="1" s="1"/>
  <c r="C260" i="1"/>
  <c r="C280" i="1"/>
  <c r="C300" i="1"/>
  <c r="C320" i="1"/>
  <c r="C73" i="1"/>
  <c r="D73" i="1" s="1"/>
  <c r="C74" i="1"/>
  <c r="D74" i="1" s="1"/>
  <c r="C21" i="1"/>
  <c r="G21" i="1" s="1"/>
  <c r="C41" i="1"/>
  <c r="D41" i="1" s="1"/>
  <c r="C61" i="1"/>
  <c r="D61" i="1" s="1"/>
  <c r="E61" i="1" s="1"/>
  <c r="C81" i="1"/>
  <c r="D81" i="1" s="1"/>
  <c r="C101" i="1"/>
  <c r="D101" i="1" s="1"/>
  <c r="C121" i="1"/>
  <c r="D121" i="1" s="1"/>
  <c r="C141" i="1"/>
  <c r="D141" i="1" s="1"/>
  <c r="C161" i="1"/>
  <c r="D161" i="1" s="1"/>
  <c r="C181" i="1"/>
  <c r="C201" i="1"/>
  <c r="D201" i="1" s="1"/>
  <c r="C221" i="1"/>
  <c r="D221" i="1" s="1"/>
  <c r="C241" i="1"/>
  <c r="D241" i="1" s="1"/>
  <c r="E241" i="1" s="1"/>
  <c r="C261" i="1"/>
  <c r="C281" i="1"/>
  <c r="C301" i="1"/>
  <c r="C321" i="1"/>
  <c r="C12" i="1"/>
  <c r="D12" i="1" s="1"/>
  <c r="C33" i="1"/>
  <c r="D33" i="1" s="1"/>
  <c r="C34" i="1"/>
  <c r="D34" i="1" s="1"/>
  <c r="C22" i="1"/>
  <c r="C42" i="1"/>
  <c r="D42" i="1" s="1"/>
  <c r="C62" i="1"/>
  <c r="D62" i="1" s="1"/>
  <c r="E62" i="1" s="1"/>
  <c r="C82" i="1"/>
  <c r="C102" i="1"/>
  <c r="D102" i="1" s="1"/>
  <c r="C122" i="1"/>
  <c r="D122" i="1" s="1"/>
  <c r="C142" i="1"/>
  <c r="D142" i="1" s="1"/>
  <c r="C162" i="1"/>
  <c r="D162" i="1" s="1"/>
  <c r="C182" i="1"/>
  <c r="C202" i="1"/>
  <c r="D202" i="1" s="1"/>
  <c r="C222" i="1"/>
  <c r="D222" i="1" s="1"/>
  <c r="C242" i="1"/>
  <c r="C262" i="1"/>
  <c r="C282" i="1"/>
  <c r="C302" i="1"/>
  <c r="C322" i="1"/>
  <c r="C93" i="1"/>
  <c r="D93" i="1" s="1"/>
  <c r="C14" i="1"/>
  <c r="D14" i="1" s="1"/>
  <c r="C3" i="1"/>
  <c r="C23" i="1"/>
  <c r="D23" i="1" s="1"/>
  <c r="E23" i="1" s="1"/>
  <c r="C43" i="1"/>
  <c r="D43" i="1" s="1"/>
  <c r="C63" i="1"/>
  <c r="D63" i="1" s="1"/>
  <c r="E63" i="1" s="1"/>
  <c r="C83" i="1"/>
  <c r="D83" i="1" s="1"/>
  <c r="E83" i="1" s="1"/>
  <c r="C103" i="1"/>
  <c r="D103" i="1" s="1"/>
  <c r="C123" i="1"/>
  <c r="D123" i="1" s="1"/>
  <c r="E123" i="1" s="1"/>
  <c r="C143" i="1"/>
  <c r="D143" i="1" s="1"/>
  <c r="C163" i="1"/>
  <c r="D163" i="1" s="1"/>
  <c r="C183" i="1"/>
  <c r="D183" i="1" s="1"/>
  <c r="E183" i="1" s="1"/>
  <c r="C203" i="1"/>
  <c r="G203" i="1" s="1"/>
  <c r="C223" i="1"/>
  <c r="D223" i="1" s="1"/>
  <c r="C243" i="1"/>
  <c r="C263" i="1"/>
  <c r="C283" i="1"/>
  <c r="C303" i="1"/>
  <c r="C323" i="1"/>
  <c r="C72" i="1"/>
  <c r="D72" i="1" s="1"/>
  <c r="C252" i="1"/>
  <c r="C154" i="1"/>
  <c r="D154" i="1" s="1"/>
  <c r="E154" i="1" s="1"/>
  <c r="C4" i="1"/>
  <c r="D4" i="1" s="1"/>
  <c r="E4" i="1" s="1"/>
  <c r="C24" i="1"/>
  <c r="D24" i="1" s="1"/>
  <c r="E24" i="1" s="1"/>
  <c r="C44" i="1"/>
  <c r="D44" i="1" s="1"/>
  <c r="C64" i="1"/>
  <c r="D64" i="1" s="1"/>
  <c r="E64" i="1" s="1"/>
  <c r="C84" i="1"/>
  <c r="D84" i="1" s="1"/>
  <c r="E84" i="1" s="1"/>
  <c r="C104" i="1"/>
  <c r="D104" i="1" s="1"/>
  <c r="C124" i="1"/>
  <c r="D124" i="1" s="1"/>
  <c r="E124" i="1" s="1"/>
  <c r="C144" i="1"/>
  <c r="D144" i="1" s="1"/>
  <c r="C164" i="1"/>
  <c r="D164" i="1" s="1"/>
  <c r="C184" i="1"/>
  <c r="D184" i="1" s="1"/>
  <c r="E184" i="1" s="1"/>
  <c r="C204" i="1"/>
  <c r="D204" i="1" s="1"/>
  <c r="E204" i="1" s="1"/>
  <c r="C224" i="1"/>
  <c r="D224" i="1" s="1"/>
  <c r="C244" i="1"/>
  <c r="C264" i="1"/>
  <c r="C284" i="1"/>
  <c r="C304" i="1"/>
  <c r="C324" i="1"/>
  <c r="C32" i="1"/>
  <c r="D32" i="1" s="1"/>
  <c r="E32" i="1" s="1"/>
  <c r="C273" i="1"/>
  <c r="C314" i="1"/>
  <c r="C5" i="1"/>
  <c r="D5" i="1" s="1"/>
  <c r="C25" i="1"/>
  <c r="D25" i="1" s="1"/>
  <c r="E25" i="1" s="1"/>
  <c r="C45" i="1"/>
  <c r="D45" i="1" s="1"/>
  <c r="C65" i="1"/>
  <c r="D65" i="1" s="1"/>
  <c r="E65" i="1" s="1"/>
  <c r="C85" i="1"/>
  <c r="D85" i="1" s="1"/>
  <c r="E85" i="1" s="1"/>
  <c r="C105" i="1"/>
  <c r="D105" i="1" s="1"/>
  <c r="C125" i="1"/>
  <c r="C145" i="1"/>
  <c r="D145" i="1" s="1"/>
  <c r="C165" i="1"/>
  <c r="D165" i="1" s="1"/>
  <c r="C185" i="1"/>
  <c r="G185" i="1" s="1"/>
  <c r="C205" i="1"/>
  <c r="G205" i="1" s="1"/>
  <c r="C225" i="1"/>
  <c r="D225" i="1" s="1"/>
  <c r="C245" i="1"/>
  <c r="C265" i="1"/>
  <c r="C285" i="1"/>
  <c r="C305" i="1"/>
  <c r="C325" i="1"/>
  <c r="C152" i="1"/>
  <c r="D152" i="1" s="1"/>
  <c r="C292" i="1"/>
  <c r="C173" i="1"/>
  <c r="D173" i="1" s="1"/>
  <c r="C6" i="1"/>
  <c r="D6" i="1" s="1"/>
  <c r="C26" i="1"/>
  <c r="D26" i="1" s="1"/>
  <c r="E26" i="1" s="1"/>
  <c r="C46" i="1"/>
  <c r="D46" i="1" s="1"/>
  <c r="C66" i="1"/>
  <c r="D66" i="1" s="1"/>
  <c r="C86" i="1"/>
  <c r="D86" i="1" s="1"/>
  <c r="E86" i="1" s="1"/>
  <c r="C106" i="1"/>
  <c r="D106" i="1" s="1"/>
  <c r="C126" i="1"/>
  <c r="C146" i="1"/>
  <c r="G146" i="1" s="1"/>
  <c r="C166" i="1"/>
  <c r="D166" i="1" s="1"/>
  <c r="C186" i="1"/>
  <c r="G186" i="1" s="1"/>
  <c r="C206" i="1"/>
  <c r="C226" i="1"/>
  <c r="D226" i="1" s="1"/>
  <c r="C246" i="1"/>
  <c r="C266" i="1"/>
  <c r="C286" i="1"/>
  <c r="C306" i="1"/>
  <c r="C326" i="1"/>
  <c r="C13" i="1"/>
  <c r="D13" i="1" s="1"/>
  <c r="C213" i="1"/>
  <c r="D213" i="1" s="1"/>
  <c r="C7" i="1"/>
  <c r="D7" i="1" s="1"/>
  <c r="C27" i="1"/>
  <c r="D27" i="1" s="1"/>
  <c r="C47" i="1"/>
  <c r="C67" i="1"/>
  <c r="D67" i="1" s="1"/>
  <c r="C87" i="1"/>
  <c r="D87" i="1" s="1"/>
  <c r="E87" i="1" s="1"/>
  <c r="C107" i="1"/>
  <c r="D107" i="1" s="1"/>
  <c r="C127" i="1"/>
  <c r="D127" i="1" s="1"/>
  <c r="E127" i="1" s="1"/>
  <c r="C147" i="1"/>
  <c r="G147" i="1" s="1"/>
  <c r="C167" i="1"/>
  <c r="D167" i="1" s="1"/>
  <c r="C187" i="1"/>
  <c r="D187" i="1" s="1"/>
  <c r="C207" i="1"/>
  <c r="C227" i="1"/>
  <c r="D227" i="1" s="1"/>
  <c r="C247" i="1"/>
  <c r="C267" i="1"/>
  <c r="C287" i="1"/>
  <c r="C307" i="1"/>
  <c r="C327" i="1"/>
  <c r="C172" i="1"/>
  <c r="D172" i="1" s="1"/>
  <c r="C293" i="1"/>
  <c r="C114" i="1"/>
  <c r="D114" i="1" s="1"/>
  <c r="E114" i="1" s="1"/>
  <c r="C234" i="1"/>
  <c r="D234" i="1" s="1"/>
  <c r="C8" i="1"/>
  <c r="D8" i="1" s="1"/>
  <c r="C28" i="1"/>
  <c r="D28" i="1" s="1"/>
  <c r="C48" i="1"/>
  <c r="G48" i="1" s="1"/>
  <c r="C68" i="1"/>
  <c r="D68" i="1" s="1"/>
  <c r="C88" i="1"/>
  <c r="D88" i="1" s="1"/>
  <c r="E88" i="1" s="1"/>
  <c r="C108" i="1"/>
  <c r="C128" i="1"/>
  <c r="D128" i="1" s="1"/>
  <c r="C148" i="1"/>
  <c r="G148" i="1" s="1"/>
  <c r="C168" i="1"/>
  <c r="D168" i="1" s="1"/>
  <c r="C188" i="1"/>
  <c r="D188" i="1" s="1"/>
  <c r="C208" i="1"/>
  <c r="C228" i="1"/>
  <c r="D228" i="1" s="1"/>
  <c r="C248" i="1"/>
  <c r="C268" i="1"/>
  <c r="C288" i="1"/>
  <c r="C308" i="1"/>
  <c r="C328" i="1"/>
  <c r="C92" i="1"/>
  <c r="D92" i="1" s="1"/>
  <c r="C272" i="1"/>
  <c r="C153" i="1"/>
  <c r="D153" i="1" s="1"/>
  <c r="C274" i="1"/>
  <c r="C9" i="1"/>
  <c r="D9" i="1" s="1"/>
  <c r="C29" i="1"/>
  <c r="D29" i="1" s="1"/>
  <c r="C49" i="1"/>
  <c r="D49" i="1" s="1"/>
  <c r="C69" i="1"/>
  <c r="D69" i="1" s="1"/>
  <c r="C89" i="1"/>
  <c r="D89" i="1" s="1"/>
  <c r="E89" i="1" s="1"/>
  <c r="C109" i="1"/>
  <c r="C129" i="1"/>
  <c r="D129" i="1" s="1"/>
  <c r="C149" i="1"/>
  <c r="G149" i="1" s="1"/>
  <c r="C169" i="1"/>
  <c r="D169" i="1" s="1"/>
  <c r="C189" i="1"/>
  <c r="D189" i="1" s="1"/>
  <c r="C209" i="1"/>
  <c r="D209" i="1" s="1"/>
  <c r="E209" i="1" s="1"/>
  <c r="C229" i="1"/>
  <c r="D229" i="1" s="1"/>
  <c r="E229" i="1" s="1"/>
  <c r="C249" i="1"/>
  <c r="C269" i="1"/>
  <c r="C289" i="1"/>
  <c r="C309" i="1"/>
  <c r="C329" i="1"/>
  <c r="C233" i="1"/>
  <c r="D233" i="1" s="1"/>
  <c r="E233" i="1" s="1"/>
  <c r="C174" i="1"/>
  <c r="C10" i="1"/>
  <c r="D10" i="1" s="1"/>
  <c r="C30" i="1"/>
  <c r="D30" i="1" s="1"/>
  <c r="C50" i="1"/>
  <c r="D50" i="1" s="1"/>
  <c r="C70" i="1"/>
  <c r="D70" i="1" s="1"/>
  <c r="C90" i="1"/>
  <c r="D90" i="1" s="1"/>
  <c r="E90" i="1" s="1"/>
  <c r="C110" i="1"/>
  <c r="D110" i="1" s="1"/>
  <c r="C130" i="1"/>
  <c r="D130" i="1" s="1"/>
  <c r="C150" i="1"/>
  <c r="D150" i="1" s="1"/>
  <c r="E150" i="1" s="1"/>
  <c r="C170" i="1"/>
  <c r="D170" i="1" s="1"/>
  <c r="C190" i="1"/>
  <c r="D190" i="1" s="1"/>
  <c r="C210" i="1"/>
  <c r="D210" i="1" s="1"/>
  <c r="C230" i="1"/>
  <c r="D230" i="1" s="1"/>
  <c r="E230" i="1" s="1"/>
  <c r="C250" i="1"/>
  <c r="C270" i="1"/>
  <c r="C290" i="1"/>
  <c r="C310" i="1"/>
  <c r="C132" i="1"/>
  <c r="D132" i="1" s="1"/>
  <c r="C212" i="1"/>
  <c r="D212" i="1" s="1"/>
  <c r="C113" i="1"/>
  <c r="D113" i="1" s="1"/>
  <c r="C214" i="1"/>
  <c r="D214" i="1" s="1"/>
  <c r="C11" i="1"/>
  <c r="D11" i="1" s="1"/>
  <c r="C31" i="1"/>
  <c r="D31" i="1" s="1"/>
  <c r="C51" i="1"/>
  <c r="D51" i="1" s="1"/>
  <c r="C71" i="1"/>
  <c r="D71" i="1" s="1"/>
  <c r="C91" i="1"/>
  <c r="D91" i="1" s="1"/>
  <c r="E91" i="1" s="1"/>
  <c r="C111" i="1"/>
  <c r="D111" i="1" s="1"/>
  <c r="E111" i="1" s="1"/>
  <c r="C131" i="1"/>
  <c r="D131" i="1" s="1"/>
  <c r="C151" i="1"/>
  <c r="C171" i="1"/>
  <c r="D171" i="1" s="1"/>
  <c r="C191" i="1"/>
  <c r="D191" i="1" s="1"/>
  <c r="C211" i="1"/>
  <c r="D211" i="1" s="1"/>
  <c r="C231" i="1"/>
  <c r="D231" i="1" s="1"/>
  <c r="C251" i="1"/>
  <c r="C271" i="1"/>
  <c r="C311" i="1"/>
  <c r="C193" i="1"/>
  <c r="D193" i="1" s="1"/>
  <c r="C94" i="1"/>
  <c r="D94" i="1" s="1"/>
  <c r="E94" i="1" s="1"/>
  <c r="B69" i="1"/>
  <c r="C345" i="1" l="1"/>
  <c r="D345" i="1" s="1"/>
  <c r="E345" i="1" s="1"/>
  <c r="B70" i="1"/>
  <c r="D342" i="1"/>
  <c r="E342" i="1" s="1"/>
  <c r="G342" i="1"/>
  <c r="I342" i="1" s="1"/>
  <c r="H342" i="1" s="1"/>
  <c r="D337" i="1"/>
  <c r="E337" i="1" s="1"/>
  <c r="G337" i="1"/>
  <c r="I337" i="1" s="1"/>
  <c r="H337" i="1" s="1"/>
  <c r="D338" i="1"/>
  <c r="E338" i="1" s="1"/>
  <c r="G338" i="1"/>
  <c r="I338" i="1" s="1"/>
  <c r="H338" i="1" s="1"/>
  <c r="G344" i="1"/>
  <c r="I344" i="1" s="1"/>
  <c r="H344" i="1" s="1"/>
  <c r="D344" i="1"/>
  <c r="E344" i="1" s="1"/>
  <c r="D341" i="1"/>
  <c r="E341" i="1" s="1"/>
  <c r="G341" i="1"/>
  <c r="I341" i="1" s="1"/>
  <c r="H341" i="1" s="1"/>
  <c r="G340" i="1"/>
  <c r="I340" i="1" s="1"/>
  <c r="H340" i="1" s="1"/>
  <c r="D340" i="1"/>
  <c r="E340" i="1" s="1"/>
  <c r="D339" i="1"/>
  <c r="E339" i="1" s="1"/>
  <c r="G339" i="1"/>
  <c r="I339" i="1" s="1"/>
  <c r="H339" i="1" s="1"/>
  <c r="G343" i="1"/>
  <c r="I343" i="1" s="1"/>
  <c r="H343" i="1" s="1"/>
  <c r="D343" i="1"/>
  <c r="E343" i="1" s="1"/>
  <c r="F219" i="1"/>
  <c r="F32" i="1"/>
  <c r="F63" i="1"/>
  <c r="F216" i="1"/>
  <c r="F56" i="1"/>
  <c r="F158" i="1"/>
  <c r="F35" i="1"/>
  <c r="F230" i="1"/>
  <c r="F114" i="1"/>
  <c r="F90" i="1"/>
  <c r="F127" i="1"/>
  <c r="F239" i="1"/>
  <c r="F124" i="1"/>
  <c r="F60" i="1"/>
  <c r="F26" i="1"/>
  <c r="F83" i="1"/>
  <c r="F65" i="1"/>
  <c r="F25" i="1"/>
  <c r="F23" i="1"/>
  <c r="F150" i="1"/>
  <c r="F86" i="1"/>
  <c r="F240" i="1"/>
  <c r="F94" i="1"/>
  <c r="F88" i="1"/>
  <c r="F218" i="1"/>
  <c r="F183" i="1"/>
  <c r="F62" i="1"/>
  <c r="F184" i="1"/>
  <c r="F20" i="1"/>
  <c r="F57" i="1"/>
  <c r="F155" i="1"/>
  <c r="F85" i="1"/>
  <c r="F58" i="1"/>
  <c r="F154" i="1"/>
  <c r="F209" i="1"/>
  <c r="F36" i="1"/>
  <c r="F91" i="1"/>
  <c r="F241" i="1"/>
  <c r="F37" i="1"/>
  <c r="F157" i="1"/>
  <c r="F89" i="1"/>
  <c r="F233" i="1"/>
  <c r="F229" i="1"/>
  <c r="F217" i="1"/>
  <c r="F111" i="1"/>
  <c r="F24" i="1"/>
  <c r="F123" i="1"/>
  <c r="F61" i="1"/>
  <c r="F59" i="1"/>
  <c r="F64" i="1"/>
  <c r="F4" i="1"/>
  <c r="F139" i="1"/>
  <c r="F204" i="1"/>
  <c r="F87" i="1"/>
  <c r="F84" i="1"/>
  <c r="G37" i="1"/>
  <c r="I37" i="1" s="1"/>
  <c r="H37" i="1" s="1"/>
  <c r="G246" i="1"/>
  <c r="I246" i="1" s="1"/>
  <c r="H246" i="1" s="1"/>
  <c r="D246" i="1"/>
  <c r="E246" i="1" s="1"/>
  <c r="D270" i="1"/>
  <c r="E270" i="1" s="1"/>
  <c r="G270" i="1"/>
  <c r="I270" i="1" s="1"/>
  <c r="H270" i="1" s="1"/>
  <c r="D330" i="1"/>
  <c r="E330" i="1" s="1"/>
  <c r="G330" i="1"/>
  <c r="I330" i="1" s="1"/>
  <c r="H330" i="1" s="1"/>
  <c r="D264" i="1"/>
  <c r="E264" i="1" s="1"/>
  <c r="G264" i="1"/>
  <c r="I264" i="1" s="1"/>
  <c r="H264" i="1" s="1"/>
  <c r="D255" i="1"/>
  <c r="E255" i="1" s="1"/>
  <c r="G255" i="1"/>
  <c r="I255" i="1" s="1"/>
  <c r="H255" i="1" s="1"/>
  <c r="G243" i="1"/>
  <c r="I243" i="1" s="1"/>
  <c r="H243" i="1" s="1"/>
  <c r="D243" i="1"/>
  <c r="E243" i="1" s="1"/>
  <c r="G324" i="1"/>
  <c r="I324" i="1" s="1"/>
  <c r="H324" i="1" s="1"/>
  <c r="D324" i="1"/>
  <c r="E324" i="1" s="1"/>
  <c r="D292" i="1"/>
  <c r="E292" i="1" s="1"/>
  <c r="G292" i="1"/>
  <c r="I292" i="1" s="1"/>
  <c r="H292" i="1" s="1"/>
  <c r="D280" i="1"/>
  <c r="E280" i="1" s="1"/>
  <c r="G280" i="1"/>
  <c r="I280" i="1" s="1"/>
  <c r="H280" i="1" s="1"/>
  <c r="D253" i="1"/>
  <c r="E253" i="1" s="1"/>
  <c r="G253" i="1"/>
  <c r="I253" i="1" s="1"/>
  <c r="H253" i="1" s="1"/>
  <c r="G316" i="1"/>
  <c r="I316" i="1" s="1"/>
  <c r="H316" i="1" s="1"/>
  <c r="D316" i="1"/>
  <c r="E316" i="1" s="1"/>
  <c r="D276" i="1"/>
  <c r="E276" i="1" s="1"/>
  <c r="G276" i="1"/>
  <c r="I276" i="1" s="1"/>
  <c r="H276" i="1" s="1"/>
  <c r="D242" i="1"/>
  <c r="E242" i="1" s="1"/>
  <c r="G242" i="1"/>
  <c r="I242" i="1" s="1"/>
  <c r="H242" i="1" s="1"/>
  <c r="G284" i="1"/>
  <c r="I284" i="1" s="1"/>
  <c r="H284" i="1" s="1"/>
  <c r="D284" i="1"/>
  <c r="E284" i="1" s="1"/>
  <c r="D48" i="1"/>
  <c r="E48" i="1" s="1"/>
  <c r="G329" i="1"/>
  <c r="I329" i="1" s="1"/>
  <c r="H329" i="1" s="1"/>
  <c r="D329" i="1"/>
  <c r="E329" i="1" s="1"/>
  <c r="G331" i="1"/>
  <c r="I331" i="1" s="1"/>
  <c r="H331" i="1" s="1"/>
  <c r="D331" i="1"/>
  <c r="E331" i="1" s="1"/>
  <c r="D275" i="1"/>
  <c r="E275" i="1" s="1"/>
  <c r="G275" i="1"/>
  <c r="G278" i="1"/>
  <c r="I278" i="1" s="1"/>
  <c r="H278" i="1" s="1"/>
  <c r="D278" i="1"/>
  <c r="E278" i="1" s="1"/>
  <c r="G273" i="1"/>
  <c r="I273" i="1" s="1"/>
  <c r="H273" i="1" s="1"/>
  <c r="D273" i="1"/>
  <c r="E273" i="1" s="1"/>
  <c r="G336" i="1"/>
  <c r="I336" i="1" s="1"/>
  <c r="H336" i="1" s="1"/>
  <c r="D336" i="1"/>
  <c r="E336" i="1" s="1"/>
  <c r="G326" i="1"/>
  <c r="D326" i="1"/>
  <c r="E326" i="1" s="1"/>
  <c r="G289" i="1"/>
  <c r="I289" i="1" s="1"/>
  <c r="H289" i="1" s="1"/>
  <c r="D289" i="1"/>
  <c r="E289" i="1" s="1"/>
  <c r="D258" i="1"/>
  <c r="E258" i="1" s="1"/>
  <c r="G258" i="1"/>
  <c r="I258" i="1" s="1"/>
  <c r="H258" i="1" s="1"/>
  <c r="D325" i="1"/>
  <c r="E325" i="1" s="1"/>
  <c r="G325" i="1"/>
  <c r="I325" i="1" s="1"/>
  <c r="H325" i="1" s="1"/>
  <c r="G254" i="1"/>
  <c r="I254" i="1" s="1"/>
  <c r="H254" i="1" s="1"/>
  <c r="D254" i="1"/>
  <c r="E254" i="1" s="1"/>
  <c r="G244" i="1"/>
  <c r="D244" i="1"/>
  <c r="E244" i="1" s="1"/>
  <c r="G304" i="1"/>
  <c r="I304" i="1" s="1"/>
  <c r="H304" i="1" s="1"/>
  <c r="D304" i="1"/>
  <c r="E304" i="1" s="1"/>
  <c r="D283" i="1"/>
  <c r="E283" i="1" s="1"/>
  <c r="G283" i="1"/>
  <c r="I283" i="1" s="1"/>
  <c r="H283" i="1" s="1"/>
  <c r="D282" i="1"/>
  <c r="E282" i="1" s="1"/>
  <c r="G282" i="1"/>
  <c r="I282" i="1" s="1"/>
  <c r="H282" i="1" s="1"/>
  <c r="D295" i="1"/>
  <c r="E295" i="1" s="1"/>
  <c r="G295" i="1"/>
  <c r="I295" i="1" s="1"/>
  <c r="H295" i="1" s="1"/>
  <c r="D322" i="1"/>
  <c r="E322" i="1" s="1"/>
  <c r="G322" i="1"/>
  <c r="I322" i="1" s="1"/>
  <c r="H322" i="1" s="1"/>
  <c r="G302" i="1"/>
  <c r="D302" i="1"/>
  <c r="E302" i="1" s="1"/>
  <c r="D146" i="1"/>
  <c r="E146" i="1" s="1"/>
  <c r="D317" i="1"/>
  <c r="E317" i="1" s="1"/>
  <c r="G317" i="1"/>
  <c r="G315" i="1"/>
  <c r="D315" i="1"/>
  <c r="E315" i="1" s="1"/>
  <c r="D248" i="1"/>
  <c r="E248" i="1" s="1"/>
  <c r="G248" i="1"/>
  <c r="D335" i="1"/>
  <c r="E335" i="1" s="1"/>
  <c r="G335" i="1"/>
  <c r="I335" i="1" s="1"/>
  <c r="H335" i="1" s="1"/>
  <c r="D257" i="1"/>
  <c r="E257" i="1" s="1"/>
  <c r="G257" i="1"/>
  <c r="I257" i="1" s="1"/>
  <c r="H257" i="1" s="1"/>
  <c r="G306" i="1"/>
  <c r="D306" i="1"/>
  <c r="E306" i="1" s="1"/>
  <c r="G332" i="1"/>
  <c r="I332" i="1" s="1"/>
  <c r="H332" i="1" s="1"/>
  <c r="D332" i="1"/>
  <c r="E332" i="1" s="1"/>
  <c r="D309" i="1"/>
  <c r="E309" i="1" s="1"/>
  <c r="G309" i="1"/>
  <c r="I309" i="1" s="1"/>
  <c r="H309" i="1" s="1"/>
  <c r="D256" i="1"/>
  <c r="E256" i="1" s="1"/>
  <c r="G256" i="1"/>
  <c r="I256" i="1" s="1"/>
  <c r="H256" i="1" s="1"/>
  <c r="D296" i="1"/>
  <c r="E296" i="1" s="1"/>
  <c r="G296" i="1"/>
  <c r="I296" i="1" s="1"/>
  <c r="H296" i="1" s="1"/>
  <c r="D334" i="1"/>
  <c r="E334" i="1" s="1"/>
  <c r="G334" i="1"/>
  <c r="I334" i="1" s="1"/>
  <c r="H334" i="1" s="1"/>
  <c r="G294" i="1"/>
  <c r="D294" i="1"/>
  <c r="E294" i="1" s="1"/>
  <c r="D300" i="1"/>
  <c r="E300" i="1" s="1"/>
  <c r="G300" i="1"/>
  <c r="I300" i="1" s="1"/>
  <c r="H300" i="1" s="1"/>
  <c r="G288" i="1"/>
  <c r="D288" i="1"/>
  <c r="E288" i="1" s="1"/>
  <c r="D252" i="1"/>
  <c r="E252" i="1" s="1"/>
  <c r="G252" i="1"/>
  <c r="I252" i="1" s="1"/>
  <c r="H252" i="1" s="1"/>
  <c r="D311" i="1"/>
  <c r="E311" i="1" s="1"/>
  <c r="G311" i="1"/>
  <c r="D268" i="1"/>
  <c r="E268" i="1" s="1"/>
  <c r="G268" i="1"/>
  <c r="D328" i="1"/>
  <c r="E328" i="1" s="1"/>
  <c r="G328" i="1"/>
  <c r="D293" i="1"/>
  <c r="E293" i="1" s="1"/>
  <c r="G293" i="1"/>
  <c r="I293" i="1" s="1"/>
  <c r="H293" i="1" s="1"/>
  <c r="D272" i="1"/>
  <c r="E272" i="1" s="1"/>
  <c r="G272" i="1"/>
  <c r="I272" i="1" s="1"/>
  <c r="H272" i="1" s="1"/>
  <c r="D290" i="1"/>
  <c r="E290" i="1" s="1"/>
  <c r="G290" i="1"/>
  <c r="I290" i="1" s="1"/>
  <c r="H290" i="1" s="1"/>
  <c r="D297" i="1"/>
  <c r="E297" i="1" s="1"/>
  <c r="G297" i="1"/>
  <c r="I297" i="1" s="1"/>
  <c r="H297" i="1" s="1"/>
  <c r="D277" i="1"/>
  <c r="E277" i="1" s="1"/>
  <c r="G277" i="1"/>
  <c r="D319" i="1"/>
  <c r="E319" i="1" s="1"/>
  <c r="G319" i="1"/>
  <c r="I319" i="1" s="1"/>
  <c r="H319" i="1" s="1"/>
  <c r="G259" i="1"/>
  <c r="I259" i="1" s="1"/>
  <c r="H259" i="1" s="1"/>
  <c r="D259" i="1"/>
  <c r="E259" i="1" s="1"/>
  <c r="D265" i="1"/>
  <c r="E265" i="1" s="1"/>
  <c r="G265" i="1"/>
  <c r="I265" i="1" s="1"/>
  <c r="H265" i="1" s="1"/>
  <c r="G87" i="1"/>
  <c r="I87" i="1" s="1"/>
  <c r="H87" i="1" s="1"/>
  <c r="D305" i="1"/>
  <c r="E305" i="1" s="1"/>
  <c r="G305" i="1"/>
  <c r="I305" i="1" s="1"/>
  <c r="H305" i="1" s="1"/>
  <c r="D320" i="1"/>
  <c r="E320" i="1" s="1"/>
  <c r="G320" i="1"/>
  <c r="I320" i="1" s="1"/>
  <c r="H320" i="1" s="1"/>
  <c r="D301" i="1"/>
  <c r="E301" i="1" s="1"/>
  <c r="G301" i="1"/>
  <c r="I301" i="1" s="1"/>
  <c r="H301" i="1" s="1"/>
  <c r="G32" i="1"/>
  <c r="I32" i="1" s="1"/>
  <c r="H32" i="1" s="1"/>
  <c r="G269" i="1"/>
  <c r="I269" i="1" s="1"/>
  <c r="H269" i="1" s="1"/>
  <c r="D269" i="1"/>
  <c r="E269" i="1" s="1"/>
  <c r="D260" i="1"/>
  <c r="E260" i="1" s="1"/>
  <c r="G260" i="1"/>
  <c r="G64" i="1"/>
  <c r="I64" i="1" s="1"/>
  <c r="H64" i="1" s="1"/>
  <c r="D281" i="1"/>
  <c r="E281" i="1" s="1"/>
  <c r="G281" i="1"/>
  <c r="I281" i="1" s="1"/>
  <c r="H281" i="1" s="1"/>
  <c r="G263" i="1"/>
  <c r="I263" i="1" s="1"/>
  <c r="H263" i="1" s="1"/>
  <c r="D263" i="1"/>
  <c r="E263" i="1" s="1"/>
  <c r="G318" i="1"/>
  <c r="D318" i="1"/>
  <c r="E318" i="1" s="1"/>
  <c r="G274" i="1"/>
  <c r="I274" i="1" s="1"/>
  <c r="H274" i="1" s="1"/>
  <c r="D274" i="1"/>
  <c r="E274" i="1" s="1"/>
  <c r="G279" i="1"/>
  <c r="I279" i="1" s="1"/>
  <c r="H279" i="1" s="1"/>
  <c r="D279" i="1"/>
  <c r="E279" i="1" s="1"/>
  <c r="D314" i="1"/>
  <c r="E314" i="1" s="1"/>
  <c r="G314" i="1"/>
  <c r="I314" i="1" s="1"/>
  <c r="H314" i="1" s="1"/>
  <c r="D140" i="1"/>
  <c r="E140" i="1" s="1"/>
  <c r="G307" i="1"/>
  <c r="D307" i="1"/>
  <c r="E307" i="1" s="1"/>
  <c r="G266" i="1"/>
  <c r="D266" i="1"/>
  <c r="E266" i="1" s="1"/>
  <c r="D247" i="1"/>
  <c r="E247" i="1" s="1"/>
  <c r="G247" i="1"/>
  <c r="D251" i="1"/>
  <c r="E251" i="1" s="1"/>
  <c r="G251" i="1"/>
  <c r="D308" i="1"/>
  <c r="E308" i="1" s="1"/>
  <c r="G308" i="1"/>
  <c r="D250" i="1"/>
  <c r="E250" i="1" s="1"/>
  <c r="G250" i="1"/>
  <c r="G249" i="1"/>
  <c r="I249" i="1" s="1"/>
  <c r="H249" i="1" s="1"/>
  <c r="D249" i="1"/>
  <c r="E249" i="1" s="1"/>
  <c r="G312" i="1"/>
  <c r="I312" i="1" s="1"/>
  <c r="H312" i="1" s="1"/>
  <c r="D312" i="1"/>
  <c r="E312" i="1" s="1"/>
  <c r="D287" i="1"/>
  <c r="E287" i="1" s="1"/>
  <c r="G287" i="1"/>
  <c r="D262" i="1"/>
  <c r="E262" i="1" s="1"/>
  <c r="G262" i="1"/>
  <c r="D323" i="1"/>
  <c r="E323" i="1" s="1"/>
  <c r="G323" i="1"/>
  <c r="G299" i="1"/>
  <c r="D299" i="1"/>
  <c r="E299" i="1" s="1"/>
  <c r="G261" i="1"/>
  <c r="D261" i="1"/>
  <c r="E261" i="1" s="1"/>
  <c r="D303" i="1"/>
  <c r="E303" i="1" s="1"/>
  <c r="G303" i="1"/>
  <c r="I303" i="1" s="1"/>
  <c r="H303" i="1" s="1"/>
  <c r="G321" i="1"/>
  <c r="I321" i="1" s="1"/>
  <c r="H321" i="1" s="1"/>
  <c r="D321" i="1"/>
  <c r="E321" i="1" s="1"/>
  <c r="G286" i="1"/>
  <c r="I286" i="1" s="1"/>
  <c r="H286" i="1" s="1"/>
  <c r="D286" i="1"/>
  <c r="E286" i="1" s="1"/>
  <c r="G310" i="1"/>
  <c r="I310" i="1" s="1"/>
  <c r="H310" i="1" s="1"/>
  <c r="D310" i="1"/>
  <c r="E310" i="1" s="1"/>
  <c r="D267" i="1"/>
  <c r="E267" i="1" s="1"/>
  <c r="G267" i="1"/>
  <c r="D245" i="1"/>
  <c r="E245" i="1" s="1"/>
  <c r="G245" i="1"/>
  <c r="D298" i="1"/>
  <c r="E298" i="1" s="1"/>
  <c r="G298" i="1"/>
  <c r="G271" i="1"/>
  <c r="I271" i="1" s="1"/>
  <c r="H271" i="1" s="1"/>
  <c r="D271" i="1"/>
  <c r="E271" i="1" s="1"/>
  <c r="D327" i="1"/>
  <c r="E327" i="1" s="1"/>
  <c r="G327" i="1"/>
  <c r="D285" i="1"/>
  <c r="E285" i="1" s="1"/>
  <c r="G285" i="1"/>
  <c r="G313" i="1"/>
  <c r="I313" i="1" s="1"/>
  <c r="H313" i="1" s="1"/>
  <c r="D313" i="1"/>
  <c r="E313" i="1" s="1"/>
  <c r="G333" i="1"/>
  <c r="I333" i="1" s="1"/>
  <c r="H333" i="1" s="1"/>
  <c r="D333" i="1"/>
  <c r="E333" i="1" s="1"/>
  <c r="I147" i="1"/>
  <c r="H147" i="1" s="1"/>
  <c r="I186" i="1"/>
  <c r="H186" i="1" s="1"/>
  <c r="I140" i="1"/>
  <c r="H140" i="1" s="1"/>
  <c r="I203" i="1"/>
  <c r="H203" i="1" s="1"/>
  <c r="I205" i="1"/>
  <c r="H205" i="1" s="1"/>
  <c r="G184" i="1"/>
  <c r="I148" i="1"/>
  <c r="H148" i="1" s="1"/>
  <c r="I149" i="1"/>
  <c r="H149" i="1" s="1"/>
  <c r="I38" i="1"/>
  <c r="H38" i="1" s="1"/>
  <c r="I48" i="1"/>
  <c r="H48" i="1" s="1"/>
  <c r="I21" i="1"/>
  <c r="H21" i="1" s="1"/>
  <c r="G150" i="1"/>
  <c r="I185" i="1"/>
  <c r="H185" i="1" s="1"/>
  <c r="G35" i="1"/>
  <c r="I146" i="1"/>
  <c r="H146" i="1" s="1"/>
  <c r="D38" i="1"/>
  <c r="E38" i="1" s="1"/>
  <c r="G57" i="1"/>
  <c r="G84" i="1"/>
  <c r="G24" i="1"/>
  <c r="D205" i="1"/>
  <c r="E205" i="1" s="1"/>
  <c r="G239" i="1"/>
  <c r="D203" i="1"/>
  <c r="E203" i="1" s="1"/>
  <c r="G89" i="1"/>
  <c r="G85" i="1"/>
  <c r="D149" i="1"/>
  <c r="E149" i="1" s="1"/>
  <c r="G60" i="1"/>
  <c r="G158" i="1"/>
  <c r="D185" i="1"/>
  <c r="E185" i="1" s="1"/>
  <c r="G111" i="1"/>
  <c r="D147" i="1"/>
  <c r="E147" i="1" s="1"/>
  <c r="G58" i="1"/>
  <c r="G127" i="1"/>
  <c r="D47" i="1"/>
  <c r="E47" i="1" s="1"/>
  <c r="G47" i="1"/>
  <c r="G183" i="1"/>
  <c r="G83" i="1"/>
  <c r="G139" i="1"/>
  <c r="G204" i="1"/>
  <c r="G25" i="1"/>
  <c r="G216" i="1"/>
  <c r="D148" i="1"/>
  <c r="E148" i="1" s="1"/>
  <c r="G240" i="1"/>
  <c r="G62" i="1"/>
  <c r="G157" i="1"/>
  <c r="G218" i="1"/>
  <c r="G36" i="1"/>
  <c r="G88" i="1"/>
  <c r="G219" i="1"/>
  <c r="G59" i="1"/>
  <c r="G241" i="1"/>
  <c r="G86" i="1"/>
  <c r="G182" i="1"/>
  <c r="D182" i="1"/>
  <c r="E182" i="1" s="1"/>
  <c r="G209" i="1"/>
  <c r="G155" i="1"/>
  <c r="G26" i="1"/>
  <c r="G90" i="1"/>
  <c r="G114" i="1"/>
  <c r="G91" i="1"/>
  <c r="G124" i="1"/>
  <c r="G20" i="1"/>
  <c r="D186" i="1"/>
  <c r="E186" i="1" s="1"/>
  <c r="G181" i="1"/>
  <c r="D181" i="1"/>
  <c r="E181" i="1" s="1"/>
  <c r="G126" i="1"/>
  <c r="D126" i="1"/>
  <c r="E126" i="1" s="1"/>
  <c r="G206" i="1"/>
  <c r="D206" i="1"/>
  <c r="E206" i="1" s="1"/>
  <c r="D22" i="1"/>
  <c r="E22" i="1" s="1"/>
  <c r="G125" i="1"/>
  <c r="D125" i="1"/>
  <c r="E125" i="1" s="1"/>
  <c r="G177" i="1"/>
  <c r="D177" i="1"/>
  <c r="E177" i="1" s="1"/>
  <c r="G180" i="1"/>
  <c r="D180" i="1"/>
  <c r="E180" i="1" s="1"/>
  <c r="G82" i="1"/>
  <c r="D82" i="1"/>
  <c r="E82" i="1" s="1"/>
  <c r="G56" i="1"/>
  <c r="G175" i="1"/>
  <c r="D175" i="1"/>
  <c r="E175" i="1" s="1"/>
  <c r="G151" i="1"/>
  <c r="D151" i="1"/>
  <c r="E151" i="1" s="1"/>
  <c r="D21" i="1"/>
  <c r="E21" i="1" s="1"/>
  <c r="G179" i="1"/>
  <c r="D179" i="1"/>
  <c r="E179" i="1" s="1"/>
  <c r="G65" i="1"/>
  <c r="G94" i="1"/>
  <c r="G116" i="1"/>
  <c r="D116" i="1"/>
  <c r="E116" i="1" s="1"/>
  <c r="G109" i="1"/>
  <c r="D109" i="1"/>
  <c r="E109" i="1" s="1"/>
  <c r="G22" i="1"/>
  <c r="G208" i="1"/>
  <c r="D208" i="1"/>
  <c r="E208" i="1" s="1"/>
  <c r="G123" i="1"/>
  <c r="G174" i="1"/>
  <c r="D174" i="1"/>
  <c r="E174" i="1" s="1"/>
  <c r="G230" i="1"/>
  <c r="G217" i="1"/>
  <c r="G233" i="1"/>
  <c r="G23" i="1"/>
  <c r="G207" i="1"/>
  <c r="D207" i="1"/>
  <c r="E207" i="1" s="1"/>
  <c r="G63" i="1"/>
  <c r="G4" i="1"/>
  <c r="G61" i="1"/>
  <c r="G108" i="1"/>
  <c r="D108" i="1"/>
  <c r="E108" i="1" s="1"/>
  <c r="G176" i="1"/>
  <c r="D176" i="1"/>
  <c r="E176" i="1" s="1"/>
  <c r="D3" i="1"/>
  <c r="E3" i="1" s="1"/>
  <c r="G3" i="1"/>
  <c r="G115" i="1"/>
  <c r="D115" i="1"/>
  <c r="E115" i="1" s="1"/>
  <c r="G154" i="1"/>
  <c r="G229" i="1"/>
  <c r="G117" i="1"/>
  <c r="D117" i="1"/>
  <c r="E117" i="1" s="1"/>
  <c r="G106" i="1"/>
  <c r="E106" i="1"/>
  <c r="G165" i="1"/>
  <c r="E165" i="1"/>
  <c r="G77" i="1"/>
  <c r="E77" i="1"/>
  <c r="E98" i="1"/>
  <c r="G98" i="1"/>
  <c r="G221" i="1"/>
  <c r="E221" i="1"/>
  <c r="E45" i="1"/>
  <c r="G45" i="1"/>
  <c r="E144" i="1"/>
  <c r="G144" i="1"/>
  <c r="E9" i="1"/>
  <c r="G9" i="1"/>
  <c r="G220" i="1"/>
  <c r="E220" i="1"/>
  <c r="G222" i="1"/>
  <c r="E222" i="1"/>
  <c r="G5" i="1"/>
  <c r="E5" i="1"/>
  <c r="G69" i="1"/>
  <c r="E69" i="1"/>
  <c r="E95" i="1"/>
  <c r="G95" i="1"/>
  <c r="G190" i="1"/>
  <c r="E190" i="1"/>
  <c r="G55" i="1"/>
  <c r="E55" i="1"/>
  <c r="G112" i="1"/>
  <c r="E112" i="1"/>
  <c r="E128" i="1"/>
  <c r="G128" i="1"/>
  <c r="G237" i="1"/>
  <c r="E237" i="1"/>
  <c r="G118" i="1"/>
  <c r="E118" i="1"/>
  <c r="G122" i="1"/>
  <c r="E122" i="1"/>
  <c r="G172" i="1"/>
  <c r="E172" i="1"/>
  <c r="G169" i="1"/>
  <c r="E169" i="1"/>
  <c r="G101" i="1"/>
  <c r="E101" i="1"/>
  <c r="G168" i="1"/>
  <c r="E168" i="1"/>
  <c r="G212" i="1"/>
  <c r="E212" i="1"/>
  <c r="G105" i="1"/>
  <c r="E105" i="1"/>
  <c r="G76" i="1"/>
  <c r="E76" i="1"/>
  <c r="G49" i="1"/>
  <c r="E49" i="1"/>
  <c r="E44" i="1"/>
  <c r="G44" i="1"/>
  <c r="G198" i="1"/>
  <c r="E198" i="1"/>
  <c r="E120" i="1"/>
  <c r="G120" i="1"/>
  <c r="G17" i="1"/>
  <c r="E17" i="1"/>
  <c r="E163" i="1"/>
  <c r="G163" i="1"/>
  <c r="G138" i="1"/>
  <c r="E138" i="1"/>
  <c r="E162" i="1"/>
  <c r="G162" i="1"/>
  <c r="E104" i="1"/>
  <c r="G104" i="1"/>
  <c r="E189" i="1"/>
  <c r="G189" i="1"/>
  <c r="G81" i="1"/>
  <c r="E81" i="1"/>
  <c r="G227" i="1"/>
  <c r="E227" i="1"/>
  <c r="G96" i="1"/>
  <c r="E96" i="1"/>
  <c r="G173" i="1"/>
  <c r="E173" i="1"/>
  <c r="G46" i="1"/>
  <c r="E46" i="1"/>
  <c r="G16" i="1"/>
  <c r="E16" i="1"/>
  <c r="E201" i="1"/>
  <c r="G201" i="1"/>
  <c r="E75" i="1"/>
  <c r="G75" i="1"/>
  <c r="G236" i="1"/>
  <c r="E236" i="1"/>
  <c r="E211" i="1"/>
  <c r="G211" i="1"/>
  <c r="G134" i="1"/>
  <c r="E134" i="1"/>
  <c r="G193" i="1"/>
  <c r="E193" i="1"/>
  <c r="G68" i="1"/>
  <c r="E68" i="1"/>
  <c r="G80" i="1"/>
  <c r="E80" i="1"/>
  <c r="G15" i="1"/>
  <c r="E15" i="1"/>
  <c r="E73" i="1"/>
  <c r="E187" i="1"/>
  <c r="G187" i="1"/>
  <c r="G78" i="1"/>
  <c r="E78" i="1"/>
  <c r="G132" i="1"/>
  <c r="E132" i="1"/>
  <c r="G226" i="1"/>
  <c r="E226" i="1"/>
  <c r="G66" i="1"/>
  <c r="E66" i="1"/>
  <c r="G27" i="1"/>
  <c r="E27" i="1"/>
  <c r="E103" i="1"/>
  <c r="G103" i="1"/>
  <c r="G29" i="1"/>
  <c r="E29" i="1"/>
  <c r="G51" i="1"/>
  <c r="E51" i="1"/>
  <c r="G34" i="1"/>
  <c r="E34" i="1"/>
  <c r="G72" i="1"/>
  <c r="E72" i="1"/>
  <c r="G191" i="1"/>
  <c r="E191" i="1"/>
  <c r="E231" i="1"/>
  <c r="G231" i="1"/>
  <c r="E79" i="1"/>
  <c r="G79" i="1"/>
  <c r="G228" i="1"/>
  <c r="E228" i="1"/>
  <c r="E164" i="1"/>
  <c r="G164" i="1"/>
  <c r="E215" i="1"/>
  <c r="G215" i="1"/>
  <c r="G74" i="1"/>
  <c r="E74" i="1"/>
  <c r="G102" i="1"/>
  <c r="E102" i="1"/>
  <c r="E159" i="1"/>
  <c r="G159" i="1"/>
  <c r="E202" i="1"/>
  <c r="G202" i="1"/>
  <c r="G141" i="1"/>
  <c r="E141" i="1"/>
  <c r="G234" i="1"/>
  <c r="E234" i="1"/>
  <c r="G93" i="1"/>
  <c r="E93" i="1"/>
  <c r="G171" i="1"/>
  <c r="E171" i="1"/>
  <c r="G235" i="1"/>
  <c r="E235" i="1"/>
  <c r="G42" i="1"/>
  <c r="E42" i="1"/>
  <c r="G6" i="1"/>
  <c r="E6" i="1"/>
  <c r="G67" i="1"/>
  <c r="E67" i="1"/>
  <c r="E43" i="1"/>
  <c r="G43" i="1"/>
  <c r="G19" i="1"/>
  <c r="E19" i="1"/>
  <c r="G170" i="1"/>
  <c r="E170" i="1"/>
  <c r="E119" i="1"/>
  <c r="G119" i="1"/>
  <c r="G156" i="1"/>
  <c r="E156" i="1"/>
  <c r="G213" i="1"/>
  <c r="E213" i="1"/>
  <c r="G197" i="1"/>
  <c r="E197" i="1"/>
  <c r="G12" i="1"/>
  <c r="E12" i="1"/>
  <c r="E200" i="1"/>
  <c r="G200" i="1"/>
  <c r="G33" i="1"/>
  <c r="E33" i="1"/>
  <c r="G71" i="1"/>
  <c r="E71" i="1"/>
  <c r="G131" i="1"/>
  <c r="E131" i="1"/>
  <c r="E188" i="1"/>
  <c r="G188" i="1"/>
  <c r="G53" i="1"/>
  <c r="E53" i="1"/>
  <c r="G196" i="1"/>
  <c r="E196" i="1"/>
  <c r="G18" i="1"/>
  <c r="E18" i="1"/>
  <c r="G167" i="1"/>
  <c r="E167" i="1"/>
  <c r="G31" i="1"/>
  <c r="E31" i="1"/>
  <c r="G92" i="1"/>
  <c r="E92" i="1"/>
  <c r="G194" i="1"/>
  <c r="E194" i="1"/>
  <c r="E129" i="1"/>
  <c r="G129" i="1"/>
  <c r="E11" i="1"/>
  <c r="G11" i="1"/>
  <c r="E8" i="1"/>
  <c r="G8" i="1"/>
  <c r="E224" i="1"/>
  <c r="G224" i="1"/>
  <c r="E161" i="1"/>
  <c r="G161" i="1"/>
  <c r="G52" i="1"/>
  <c r="E52" i="1"/>
  <c r="G99" i="1"/>
  <c r="E99" i="1"/>
  <c r="G152" i="1"/>
  <c r="E152" i="1"/>
  <c r="G199" i="1"/>
  <c r="E199" i="1"/>
  <c r="G39" i="1"/>
  <c r="E39" i="1"/>
  <c r="G41" i="1"/>
  <c r="E41" i="1"/>
  <c r="E7" i="1"/>
  <c r="G7" i="1"/>
  <c r="E121" i="1"/>
  <c r="G121" i="1"/>
  <c r="E210" i="1"/>
  <c r="G210" i="1"/>
  <c r="G145" i="1"/>
  <c r="E145" i="1"/>
  <c r="G192" i="1"/>
  <c r="E192" i="1"/>
  <c r="G14" i="1"/>
  <c r="E14" i="1"/>
  <c r="G136" i="1"/>
  <c r="E136" i="1"/>
  <c r="G195" i="1"/>
  <c r="E195" i="1"/>
  <c r="G28" i="1"/>
  <c r="E28" i="1"/>
  <c r="G54" i="1"/>
  <c r="E54" i="1"/>
  <c r="E223" i="1"/>
  <c r="G223" i="1"/>
  <c r="G40" i="1"/>
  <c r="E40" i="1"/>
  <c r="E97" i="1"/>
  <c r="G97" i="1"/>
  <c r="G238" i="1"/>
  <c r="E238" i="1"/>
  <c r="G100" i="1"/>
  <c r="E100" i="1"/>
  <c r="G50" i="1"/>
  <c r="E50" i="1"/>
  <c r="E143" i="1"/>
  <c r="G143" i="1"/>
  <c r="G113" i="1"/>
  <c r="E113" i="1"/>
  <c r="G135" i="1"/>
  <c r="E135" i="1"/>
  <c r="E10" i="1"/>
  <c r="G10" i="1"/>
  <c r="G166" i="1"/>
  <c r="E166" i="1"/>
  <c r="G133" i="1"/>
  <c r="E133" i="1"/>
  <c r="G107" i="1"/>
  <c r="E107" i="1"/>
  <c r="G153" i="1"/>
  <c r="E153" i="1"/>
  <c r="G214" i="1"/>
  <c r="E214" i="1"/>
  <c r="G110" i="1"/>
  <c r="E110" i="1"/>
  <c r="E160" i="1"/>
  <c r="G160" i="1"/>
  <c r="G137" i="1"/>
  <c r="E137" i="1"/>
  <c r="E130" i="1"/>
  <c r="G130" i="1"/>
  <c r="E142" i="1"/>
  <c r="G142" i="1"/>
  <c r="G30" i="1"/>
  <c r="E30" i="1"/>
  <c r="G178" i="1"/>
  <c r="E178" i="1"/>
  <c r="G13" i="1"/>
  <c r="E13" i="1"/>
  <c r="G232" i="1"/>
  <c r="E232" i="1"/>
  <c r="G225" i="1"/>
  <c r="E225" i="1"/>
  <c r="E70" i="1"/>
  <c r="G70" i="1"/>
  <c r="B71" i="1" l="1"/>
  <c r="F337" i="1"/>
  <c r="F342" i="1"/>
  <c r="F344" i="1"/>
  <c r="F338" i="1"/>
  <c r="F339" i="1"/>
  <c r="F341" i="1"/>
  <c r="F340" i="1"/>
  <c r="F343" i="1"/>
  <c r="F256" i="1"/>
  <c r="F270" i="1"/>
  <c r="F238" i="1"/>
  <c r="F12" i="1"/>
  <c r="F164" i="1"/>
  <c r="F40" i="1"/>
  <c r="F167" i="1"/>
  <c r="F236" i="1"/>
  <c r="F299" i="1"/>
  <c r="F260" i="1"/>
  <c r="F243" i="1"/>
  <c r="F8" i="1"/>
  <c r="F202" i="1"/>
  <c r="F231" i="1"/>
  <c r="F44" i="1"/>
  <c r="F9" i="1"/>
  <c r="F115" i="1"/>
  <c r="F126" i="1"/>
  <c r="F271" i="1"/>
  <c r="F266" i="1"/>
  <c r="F269" i="1"/>
  <c r="F254" i="1"/>
  <c r="F329" i="1"/>
  <c r="F312" i="1"/>
  <c r="F107" i="1"/>
  <c r="F118" i="1"/>
  <c r="F310" i="1"/>
  <c r="F7" i="1"/>
  <c r="F43" i="1"/>
  <c r="F108" i="1"/>
  <c r="F188" i="1"/>
  <c r="F50" i="1"/>
  <c r="F170" i="1"/>
  <c r="F138" i="1"/>
  <c r="F297" i="1"/>
  <c r="F81" i="1"/>
  <c r="F169" i="1"/>
  <c r="F10" i="1"/>
  <c r="F159" i="1"/>
  <c r="F144" i="1"/>
  <c r="F323" i="1"/>
  <c r="F307" i="1"/>
  <c r="F334" i="1"/>
  <c r="F317" i="1"/>
  <c r="F48" i="1"/>
  <c r="F255" i="1"/>
  <c r="F176" i="1"/>
  <c r="F328" i="1"/>
  <c r="F221" i="1"/>
  <c r="F153" i="1"/>
  <c r="F327" i="1"/>
  <c r="F315" i="1"/>
  <c r="F180" i="1"/>
  <c r="F290" i="1"/>
  <c r="F160" i="1"/>
  <c r="F223" i="1"/>
  <c r="F30" i="1"/>
  <c r="F135" i="1"/>
  <c r="F54" i="1"/>
  <c r="F136" i="1"/>
  <c r="F52" i="1"/>
  <c r="F18" i="1"/>
  <c r="F19" i="1"/>
  <c r="F102" i="1"/>
  <c r="F72" i="1"/>
  <c r="F29" i="1"/>
  <c r="F66" i="1"/>
  <c r="F168" i="1"/>
  <c r="F172" i="1"/>
  <c r="F69" i="1"/>
  <c r="F177" i="1"/>
  <c r="F272" i="1"/>
  <c r="F146" i="1"/>
  <c r="F325" i="1"/>
  <c r="F284" i="1"/>
  <c r="F293" i="1"/>
  <c r="F287" i="1"/>
  <c r="F267" i="1"/>
  <c r="F78" i="1"/>
  <c r="F316" i="1"/>
  <c r="F120" i="1"/>
  <c r="F152" i="1"/>
  <c r="F71" i="1"/>
  <c r="F212" i="1"/>
  <c r="F247" i="1"/>
  <c r="F213" i="1"/>
  <c r="F42" i="1"/>
  <c r="F11" i="1"/>
  <c r="F200" i="1"/>
  <c r="F75" i="1"/>
  <c r="F189" i="1"/>
  <c r="F163" i="1"/>
  <c r="F128" i="1"/>
  <c r="F45" i="1"/>
  <c r="F298" i="1"/>
  <c r="F140" i="1"/>
  <c r="F301" i="1"/>
  <c r="F296" i="1"/>
  <c r="F302" i="1"/>
  <c r="F264" i="1"/>
  <c r="F242" i="1"/>
  <c r="F235" i="1"/>
  <c r="F165" i="1"/>
  <c r="F28" i="1"/>
  <c r="F174" i="1"/>
  <c r="F147" i="1"/>
  <c r="F295" i="1"/>
  <c r="F130" i="1"/>
  <c r="F166" i="1"/>
  <c r="F227" i="1"/>
  <c r="F294" i="1"/>
  <c r="F99" i="1"/>
  <c r="F33" i="1"/>
  <c r="F191" i="1"/>
  <c r="F68" i="1"/>
  <c r="F100" i="1"/>
  <c r="F14" i="1"/>
  <c r="F53" i="1"/>
  <c r="F74" i="1"/>
  <c r="F226" i="1"/>
  <c r="F73" i="1"/>
  <c r="F193" i="1"/>
  <c r="F17" i="1"/>
  <c r="F49" i="1"/>
  <c r="F122" i="1"/>
  <c r="F77" i="1"/>
  <c r="F3" i="1"/>
  <c r="F179" i="1"/>
  <c r="F262" i="1"/>
  <c r="F258" i="1"/>
  <c r="F132" i="1"/>
  <c r="F181" i="1"/>
  <c r="F268" i="1"/>
  <c r="F336" i="1"/>
  <c r="F232" i="1"/>
  <c r="F137" i="1"/>
  <c r="F194" i="1"/>
  <c r="F171" i="1"/>
  <c r="F34" i="1"/>
  <c r="F134" i="1"/>
  <c r="F46" i="1"/>
  <c r="F55" i="1"/>
  <c r="F5" i="1"/>
  <c r="F109" i="1"/>
  <c r="F21" i="1"/>
  <c r="F125" i="1"/>
  <c r="F286" i="1"/>
  <c r="F318" i="1"/>
  <c r="F265" i="1"/>
  <c r="F306" i="1"/>
  <c r="F289" i="1"/>
  <c r="F322" i="1"/>
  <c r="F142" i="1"/>
  <c r="F305" i="1"/>
  <c r="F113" i="1"/>
  <c r="F106" i="1"/>
  <c r="F274" i="1"/>
  <c r="F246" i="1"/>
  <c r="F161" i="1"/>
  <c r="F249" i="1"/>
  <c r="F98" i="1"/>
  <c r="F151" i="1"/>
  <c r="F259" i="1"/>
  <c r="F273" i="1"/>
  <c r="F214" i="1"/>
  <c r="F190" i="1"/>
  <c r="F250" i="1"/>
  <c r="F224" i="1"/>
  <c r="F175" i="1"/>
  <c r="F186" i="1"/>
  <c r="F148" i="1"/>
  <c r="F313" i="1"/>
  <c r="F252" i="1"/>
  <c r="F257" i="1"/>
  <c r="F278" i="1"/>
  <c r="F280" i="1"/>
  <c r="F320" i="1"/>
  <c r="F110" i="1"/>
  <c r="F16" i="1"/>
  <c r="F333" i="1"/>
  <c r="F41" i="1"/>
  <c r="F173" i="1"/>
  <c r="F263" i="1"/>
  <c r="F133" i="1"/>
  <c r="F39" i="1"/>
  <c r="F92" i="1"/>
  <c r="F197" i="1"/>
  <c r="F67" i="1"/>
  <c r="F234" i="1"/>
  <c r="F228" i="1"/>
  <c r="F51" i="1"/>
  <c r="F96" i="1"/>
  <c r="F116" i="1"/>
  <c r="F205" i="1"/>
  <c r="F308" i="1"/>
  <c r="F319" i="1"/>
  <c r="F288" i="1"/>
  <c r="F283" i="1"/>
  <c r="F330" i="1"/>
  <c r="F192" i="1"/>
  <c r="F156" i="1"/>
  <c r="F182" i="1"/>
  <c r="F38" i="1"/>
  <c r="F279" i="1"/>
  <c r="F215" i="1"/>
  <c r="F201" i="1"/>
  <c r="F309" i="1"/>
  <c r="F225" i="1"/>
  <c r="F145" i="1"/>
  <c r="F15" i="1"/>
  <c r="F103" i="1"/>
  <c r="F195" i="1"/>
  <c r="F222" i="1"/>
  <c r="F22" i="1"/>
  <c r="F321" i="1"/>
  <c r="F210" i="1"/>
  <c r="F211" i="1"/>
  <c r="F95" i="1"/>
  <c r="F206" i="1"/>
  <c r="F303" i="1"/>
  <c r="F281" i="1"/>
  <c r="F335" i="1"/>
  <c r="F304" i="1"/>
  <c r="F292" i="1"/>
  <c r="F245" i="1"/>
  <c r="F196" i="1"/>
  <c r="F121" i="1"/>
  <c r="F326" i="1"/>
  <c r="F76" i="1"/>
  <c r="F311" i="1"/>
  <c r="F253" i="1"/>
  <c r="F93" i="1"/>
  <c r="F185" i="1"/>
  <c r="F13" i="1"/>
  <c r="F178" i="1"/>
  <c r="F199" i="1"/>
  <c r="F31" i="1"/>
  <c r="F6" i="1"/>
  <c r="F141" i="1"/>
  <c r="F27" i="1"/>
  <c r="F198" i="1"/>
  <c r="F105" i="1"/>
  <c r="F101" i="1"/>
  <c r="F237" i="1"/>
  <c r="F220" i="1"/>
  <c r="F207" i="1"/>
  <c r="F208" i="1"/>
  <c r="F82" i="1"/>
  <c r="F285" i="1"/>
  <c r="F261" i="1"/>
  <c r="F251" i="1"/>
  <c r="F277" i="1"/>
  <c r="F275" i="1"/>
  <c r="F324" i="1"/>
  <c r="F104" i="1"/>
  <c r="F314" i="1"/>
  <c r="F129" i="1"/>
  <c r="F276" i="1"/>
  <c r="F112" i="1"/>
  <c r="F203" i="1"/>
  <c r="F332" i="1"/>
  <c r="F187" i="1"/>
  <c r="F47" i="1"/>
  <c r="F131" i="1"/>
  <c r="F80" i="1"/>
  <c r="F117" i="1"/>
  <c r="F282" i="1"/>
  <c r="F143" i="1"/>
  <c r="F97" i="1"/>
  <c r="F119" i="1"/>
  <c r="F79" i="1"/>
  <c r="F162" i="1"/>
  <c r="F149" i="1"/>
  <c r="F300" i="1"/>
  <c r="F248" i="1"/>
  <c r="F244" i="1"/>
  <c r="F331" i="1"/>
  <c r="I288" i="1"/>
  <c r="H288" i="1" s="1"/>
  <c r="I261" i="1"/>
  <c r="H261" i="1" s="1"/>
  <c r="I315" i="1"/>
  <c r="H315" i="1" s="1"/>
  <c r="I317" i="1"/>
  <c r="H317" i="1" s="1"/>
  <c r="I287" i="1"/>
  <c r="H287" i="1" s="1"/>
  <c r="I311" i="1"/>
  <c r="H311" i="1" s="1"/>
  <c r="I308" i="1"/>
  <c r="H308" i="1" s="1"/>
  <c r="I275" i="1"/>
  <c r="H275" i="1" s="1"/>
  <c r="I247" i="1"/>
  <c r="H247" i="1" s="1"/>
  <c r="I299" i="1"/>
  <c r="H299" i="1" s="1"/>
  <c r="I294" i="1"/>
  <c r="H294" i="1" s="1"/>
  <c r="I298" i="1"/>
  <c r="H298" i="1" s="1"/>
  <c r="I267" i="1"/>
  <c r="H267" i="1" s="1"/>
  <c r="I328" i="1"/>
  <c r="H328" i="1" s="1"/>
  <c r="I248" i="1"/>
  <c r="H248" i="1" s="1"/>
  <c r="I260" i="1"/>
  <c r="H260" i="1" s="1"/>
  <c r="I244" i="1"/>
  <c r="H244" i="1" s="1"/>
  <c r="I302" i="1"/>
  <c r="H302" i="1" s="1"/>
  <c r="I306" i="1"/>
  <c r="H306" i="1" s="1"/>
  <c r="I327" i="1"/>
  <c r="H327" i="1" s="1"/>
  <c r="I268" i="1"/>
  <c r="H268" i="1" s="1"/>
  <c r="I326" i="1"/>
  <c r="H326" i="1" s="1"/>
  <c r="I250" i="1"/>
  <c r="H250" i="1" s="1"/>
  <c r="I318" i="1"/>
  <c r="H318" i="1" s="1"/>
  <c r="I285" i="1"/>
  <c r="H285" i="1" s="1"/>
  <c r="I251" i="1"/>
  <c r="H251" i="1" s="1"/>
  <c r="I277" i="1"/>
  <c r="H277" i="1" s="1"/>
  <c r="I323" i="1"/>
  <c r="H323" i="1" s="1"/>
  <c r="I266" i="1"/>
  <c r="H266" i="1" s="1"/>
  <c r="I307" i="1"/>
  <c r="H307" i="1" s="1"/>
  <c r="I262" i="1"/>
  <c r="H262" i="1" s="1"/>
  <c r="I245" i="1"/>
  <c r="H245" i="1" s="1"/>
  <c r="I196" i="1"/>
  <c r="H196" i="1" s="1"/>
  <c r="I156" i="1"/>
  <c r="H156" i="1" s="1"/>
  <c r="I132" i="1"/>
  <c r="H132" i="1" s="1"/>
  <c r="I165" i="1"/>
  <c r="H165" i="1" s="1"/>
  <c r="I218" i="1"/>
  <c r="H218" i="1" s="1"/>
  <c r="I130" i="1"/>
  <c r="H130" i="1" s="1"/>
  <c r="I225" i="1"/>
  <c r="H225" i="1" s="1"/>
  <c r="I110" i="1"/>
  <c r="H110" i="1" s="1"/>
  <c r="I113" i="1"/>
  <c r="H113" i="1" s="1"/>
  <c r="I145" i="1"/>
  <c r="H145" i="1" s="1"/>
  <c r="I12" i="1"/>
  <c r="H12" i="1" s="1"/>
  <c r="I16" i="1"/>
  <c r="H16" i="1" s="1"/>
  <c r="I76" i="1"/>
  <c r="H76" i="1" s="1"/>
  <c r="I112" i="1"/>
  <c r="H112" i="1" s="1"/>
  <c r="I241" i="1"/>
  <c r="H241" i="1" s="1"/>
  <c r="I62" i="1"/>
  <c r="H62" i="1" s="1"/>
  <c r="I188" i="1"/>
  <c r="H188" i="1" s="1"/>
  <c r="I103" i="1"/>
  <c r="H103" i="1" s="1"/>
  <c r="I120" i="1"/>
  <c r="H120" i="1" s="1"/>
  <c r="I98" i="1"/>
  <c r="H98" i="1" s="1"/>
  <c r="I108" i="1"/>
  <c r="H108" i="1" s="1"/>
  <c r="I232" i="1"/>
  <c r="H232" i="1" s="1"/>
  <c r="I134" i="1"/>
  <c r="H134" i="1" s="1"/>
  <c r="I61" i="1"/>
  <c r="H61" i="1" s="1"/>
  <c r="I109" i="1"/>
  <c r="H109" i="1" s="1"/>
  <c r="I111" i="1"/>
  <c r="H111" i="1" s="1"/>
  <c r="I224" i="1"/>
  <c r="H224" i="1" s="1"/>
  <c r="I151" i="1"/>
  <c r="H151" i="1" s="1"/>
  <c r="I214" i="1"/>
  <c r="H214" i="1" s="1"/>
  <c r="I41" i="1"/>
  <c r="H41" i="1" s="1"/>
  <c r="I93" i="1"/>
  <c r="H93" i="1" s="1"/>
  <c r="I173" i="1"/>
  <c r="H173" i="1" s="1"/>
  <c r="I190" i="1"/>
  <c r="H190" i="1" s="1"/>
  <c r="I210" i="1"/>
  <c r="H210" i="1" s="1"/>
  <c r="I211" i="1"/>
  <c r="H211" i="1" s="1"/>
  <c r="I158" i="1"/>
  <c r="H158" i="1" s="1"/>
  <c r="I133" i="1"/>
  <c r="H133" i="1" s="1"/>
  <c r="I234" i="1"/>
  <c r="H234" i="1" s="1"/>
  <c r="I51" i="1"/>
  <c r="H51" i="1" s="1"/>
  <c r="I63" i="1"/>
  <c r="H63" i="1" s="1"/>
  <c r="I124" i="1"/>
  <c r="H124" i="1" s="1"/>
  <c r="I143" i="1"/>
  <c r="H143" i="1" s="1"/>
  <c r="I91" i="1"/>
  <c r="H91" i="1" s="1"/>
  <c r="I25" i="1"/>
  <c r="H25" i="1" s="1"/>
  <c r="I6" i="1"/>
  <c r="H6" i="1" s="1"/>
  <c r="I101" i="1"/>
  <c r="H101" i="1" s="1"/>
  <c r="I60" i="1"/>
  <c r="H60" i="1" s="1"/>
  <c r="I202" i="1"/>
  <c r="H202" i="1" s="1"/>
  <c r="I9" i="1"/>
  <c r="H9" i="1" s="1"/>
  <c r="I166" i="1"/>
  <c r="H166" i="1" s="1"/>
  <c r="I71" i="1"/>
  <c r="H71" i="1" s="1"/>
  <c r="I170" i="1"/>
  <c r="H170" i="1" s="1"/>
  <c r="I236" i="1"/>
  <c r="H236" i="1" s="1"/>
  <c r="I212" i="1"/>
  <c r="H212" i="1" s="1"/>
  <c r="I223" i="1"/>
  <c r="H223" i="1" s="1"/>
  <c r="I159" i="1"/>
  <c r="H159" i="1" s="1"/>
  <c r="I144" i="1"/>
  <c r="H144" i="1" s="1"/>
  <c r="I115" i="1"/>
  <c r="H115" i="1" s="1"/>
  <c r="I94" i="1"/>
  <c r="H94" i="1" s="1"/>
  <c r="I126" i="1"/>
  <c r="H126" i="1" s="1"/>
  <c r="I26" i="1"/>
  <c r="H26" i="1" s="1"/>
  <c r="I139" i="1"/>
  <c r="H139" i="1" s="1"/>
  <c r="I58" i="1"/>
  <c r="H58" i="1" s="1"/>
  <c r="I157" i="1"/>
  <c r="H157" i="1" s="1"/>
  <c r="I238" i="1"/>
  <c r="H238" i="1" s="1"/>
  <c r="I221" i="1"/>
  <c r="H221" i="1" s="1"/>
  <c r="I194" i="1"/>
  <c r="H194" i="1" s="1"/>
  <c r="I171" i="1"/>
  <c r="H171" i="1" s="1"/>
  <c r="I46" i="1"/>
  <c r="H46" i="1" s="1"/>
  <c r="I55" i="1"/>
  <c r="H55" i="1" s="1"/>
  <c r="I80" i="1"/>
  <c r="H80" i="1" s="1"/>
  <c r="I117" i="1"/>
  <c r="H117" i="1" s="1"/>
  <c r="I13" i="1"/>
  <c r="H13" i="1" s="1"/>
  <c r="I79" i="1"/>
  <c r="H79" i="1" s="1"/>
  <c r="I154" i="1"/>
  <c r="H154" i="1" s="1"/>
  <c r="I206" i="1"/>
  <c r="H206" i="1" s="1"/>
  <c r="I178" i="1"/>
  <c r="H178" i="1" s="1"/>
  <c r="I237" i="1"/>
  <c r="H237" i="1" s="1"/>
  <c r="I207" i="1"/>
  <c r="H207" i="1" s="1"/>
  <c r="I114" i="1"/>
  <c r="H114" i="1" s="1"/>
  <c r="I35" i="1"/>
  <c r="H35" i="1" s="1"/>
  <c r="I8" i="1"/>
  <c r="H8" i="1" s="1"/>
  <c r="I50" i="1"/>
  <c r="H50" i="1" s="1"/>
  <c r="I167" i="1"/>
  <c r="H167" i="1" s="1"/>
  <c r="I213" i="1"/>
  <c r="H213" i="1" s="1"/>
  <c r="I191" i="1"/>
  <c r="H191" i="1" s="1"/>
  <c r="I169" i="1"/>
  <c r="H169" i="1" s="1"/>
  <c r="I180" i="1"/>
  <c r="H180" i="1" s="1"/>
  <c r="I219" i="1"/>
  <c r="H219" i="1" s="1"/>
  <c r="I150" i="1"/>
  <c r="H150" i="1" s="1"/>
  <c r="I200" i="1"/>
  <c r="H200" i="1" s="1"/>
  <c r="I163" i="1"/>
  <c r="H163" i="1" s="1"/>
  <c r="I128" i="1"/>
  <c r="H128" i="1" s="1"/>
  <c r="I18" i="1"/>
  <c r="H18" i="1" s="1"/>
  <c r="I19" i="1"/>
  <c r="H19" i="1" s="1"/>
  <c r="I102" i="1"/>
  <c r="H102" i="1" s="1"/>
  <c r="I72" i="1"/>
  <c r="H72" i="1" s="1"/>
  <c r="I29" i="1"/>
  <c r="H29" i="1" s="1"/>
  <c r="I66" i="1"/>
  <c r="H66" i="1" s="1"/>
  <c r="I168" i="1"/>
  <c r="H168" i="1" s="1"/>
  <c r="I172" i="1"/>
  <c r="H172" i="1" s="1"/>
  <c r="I69" i="1"/>
  <c r="H69" i="1" s="1"/>
  <c r="I3" i="1"/>
  <c r="H3" i="1" s="1"/>
  <c r="I23" i="1"/>
  <c r="H23" i="1" s="1"/>
  <c r="I22" i="1"/>
  <c r="H22" i="1" s="1"/>
  <c r="I177" i="1"/>
  <c r="H177" i="1" s="1"/>
  <c r="I155" i="1"/>
  <c r="H155" i="1" s="1"/>
  <c r="I235" i="1"/>
  <c r="H235" i="1" s="1"/>
  <c r="I164" i="1"/>
  <c r="H164" i="1" s="1"/>
  <c r="I86" i="1"/>
  <c r="H86" i="1" s="1"/>
  <c r="I107" i="1"/>
  <c r="H107" i="1" s="1"/>
  <c r="I15" i="1"/>
  <c r="H15" i="1" s="1"/>
  <c r="I118" i="1"/>
  <c r="H118" i="1" s="1"/>
  <c r="I106" i="1"/>
  <c r="H106" i="1" s="1"/>
  <c r="I187" i="1"/>
  <c r="H187" i="1" s="1"/>
  <c r="I240" i="1"/>
  <c r="H240" i="1" s="1"/>
  <c r="I34" i="1"/>
  <c r="H34" i="1" s="1"/>
  <c r="I5" i="1"/>
  <c r="H5" i="1" s="1"/>
  <c r="I4" i="1"/>
  <c r="H4" i="1" s="1"/>
  <c r="I195" i="1"/>
  <c r="H195" i="1" s="1"/>
  <c r="I131" i="1"/>
  <c r="H131" i="1" s="1"/>
  <c r="I222" i="1"/>
  <c r="H222" i="1" s="1"/>
  <c r="I59" i="1"/>
  <c r="H59" i="1" s="1"/>
  <c r="I95" i="1"/>
  <c r="H95" i="1" s="1"/>
  <c r="I92" i="1"/>
  <c r="H92" i="1" s="1"/>
  <c r="I67" i="1"/>
  <c r="H67" i="1" s="1"/>
  <c r="I119" i="1"/>
  <c r="H119" i="1" s="1"/>
  <c r="I141" i="1"/>
  <c r="H141" i="1" s="1"/>
  <c r="I105" i="1"/>
  <c r="H105" i="1" s="1"/>
  <c r="I231" i="1"/>
  <c r="H231" i="1" s="1"/>
  <c r="I40" i="1"/>
  <c r="H40" i="1" s="1"/>
  <c r="I138" i="1"/>
  <c r="H138" i="1" s="1"/>
  <c r="I127" i="1"/>
  <c r="H127" i="1" s="1"/>
  <c r="I160" i="1"/>
  <c r="H160" i="1" s="1"/>
  <c r="I81" i="1"/>
  <c r="H81" i="1" s="1"/>
  <c r="I85" i="1"/>
  <c r="H85" i="1" s="1"/>
  <c r="I135" i="1"/>
  <c r="H135" i="1" s="1"/>
  <c r="I54" i="1"/>
  <c r="H54" i="1" s="1"/>
  <c r="I104" i="1"/>
  <c r="H104" i="1" s="1"/>
  <c r="I233" i="1"/>
  <c r="H233" i="1" s="1"/>
  <c r="I88" i="1"/>
  <c r="H88" i="1" s="1"/>
  <c r="I57" i="1"/>
  <c r="H57" i="1" s="1"/>
  <c r="I161" i="1"/>
  <c r="H161" i="1" s="1"/>
  <c r="I176" i="1"/>
  <c r="H176" i="1" s="1"/>
  <c r="I181" i="1"/>
  <c r="H181" i="1" s="1"/>
  <c r="I89" i="1"/>
  <c r="H89" i="1" s="1"/>
  <c r="I78" i="1"/>
  <c r="H78" i="1" s="1"/>
  <c r="I174" i="1"/>
  <c r="H174" i="1" s="1"/>
  <c r="I123" i="1"/>
  <c r="H123" i="1" s="1"/>
  <c r="I47" i="1"/>
  <c r="H47" i="1" s="1"/>
  <c r="I125" i="1"/>
  <c r="H125" i="1" s="1"/>
  <c r="I239" i="1"/>
  <c r="H239" i="1" s="1"/>
  <c r="I184" i="1"/>
  <c r="H184" i="1" s="1"/>
  <c r="I229" i="1"/>
  <c r="H229" i="1" s="1"/>
  <c r="I20" i="1"/>
  <c r="H20" i="1" s="1"/>
  <c r="I39" i="1"/>
  <c r="H39" i="1" s="1"/>
  <c r="I197" i="1"/>
  <c r="H197" i="1" s="1"/>
  <c r="I56" i="1"/>
  <c r="H56" i="1" s="1"/>
  <c r="I216" i="1"/>
  <c r="H216" i="1" s="1"/>
  <c r="I97" i="1"/>
  <c r="H97" i="1" s="1"/>
  <c r="I162" i="1"/>
  <c r="H162" i="1" s="1"/>
  <c r="I31" i="1"/>
  <c r="H31" i="1" s="1"/>
  <c r="I208" i="1"/>
  <c r="H208" i="1" s="1"/>
  <c r="I204" i="1"/>
  <c r="H204" i="1" s="1"/>
  <c r="I90" i="1"/>
  <c r="H90" i="1" s="1"/>
  <c r="I10" i="1"/>
  <c r="H10" i="1" s="1"/>
  <c r="I68" i="1"/>
  <c r="H68" i="1" s="1"/>
  <c r="I189" i="1"/>
  <c r="H189" i="1" s="1"/>
  <c r="I45" i="1"/>
  <c r="H45" i="1" s="1"/>
  <c r="I30" i="1"/>
  <c r="I136" i="1"/>
  <c r="H136" i="1" s="1"/>
  <c r="I52" i="1"/>
  <c r="H52" i="1" s="1"/>
  <c r="I70" i="1"/>
  <c r="H70" i="1" s="1"/>
  <c r="I100" i="1"/>
  <c r="H100" i="1" s="1"/>
  <c r="I14" i="1"/>
  <c r="H14" i="1" s="1"/>
  <c r="I53" i="1"/>
  <c r="H53" i="1" s="1"/>
  <c r="I74" i="1"/>
  <c r="H74" i="1" s="1"/>
  <c r="I226" i="1"/>
  <c r="H226" i="1" s="1"/>
  <c r="I73" i="1"/>
  <c r="H73" i="1" s="1"/>
  <c r="I193" i="1"/>
  <c r="H193" i="1" s="1"/>
  <c r="I17" i="1"/>
  <c r="H17" i="1" s="1"/>
  <c r="I49" i="1"/>
  <c r="H49" i="1" s="1"/>
  <c r="I122" i="1"/>
  <c r="H122" i="1" s="1"/>
  <c r="I77" i="1"/>
  <c r="H77" i="1" s="1"/>
  <c r="I179" i="1"/>
  <c r="H179" i="1" s="1"/>
  <c r="I209" i="1"/>
  <c r="H209" i="1" s="1"/>
  <c r="I192" i="1"/>
  <c r="H192" i="1" s="1"/>
  <c r="I230" i="1"/>
  <c r="H230" i="1" s="1"/>
  <c r="I182" i="1"/>
  <c r="H182" i="1" s="1"/>
  <c r="I7" i="1"/>
  <c r="H7" i="1" s="1"/>
  <c r="I43" i="1"/>
  <c r="H43" i="1" s="1"/>
  <c r="I83" i="1"/>
  <c r="H83" i="1" s="1"/>
  <c r="I28" i="1"/>
  <c r="H28" i="1" s="1"/>
  <c r="I183" i="1"/>
  <c r="H183" i="1" s="1"/>
  <c r="I137" i="1"/>
  <c r="H137" i="1" s="1"/>
  <c r="I175" i="1"/>
  <c r="H175" i="1" s="1"/>
  <c r="I228" i="1"/>
  <c r="H228" i="1" s="1"/>
  <c r="I96" i="1"/>
  <c r="H96" i="1" s="1"/>
  <c r="I116" i="1"/>
  <c r="H116" i="1" s="1"/>
  <c r="I199" i="1"/>
  <c r="H199" i="1" s="1"/>
  <c r="I27" i="1"/>
  <c r="H27" i="1" s="1"/>
  <c r="I198" i="1"/>
  <c r="H198" i="1" s="1"/>
  <c r="I220" i="1"/>
  <c r="H220" i="1" s="1"/>
  <c r="I82" i="1"/>
  <c r="H82" i="1" s="1"/>
  <c r="I44" i="1"/>
  <c r="H44" i="1" s="1"/>
  <c r="I153" i="1"/>
  <c r="H153" i="1" s="1"/>
  <c r="I152" i="1"/>
  <c r="H152" i="1" s="1"/>
  <c r="I227" i="1"/>
  <c r="H227" i="1" s="1"/>
  <c r="I24" i="1"/>
  <c r="H24" i="1" s="1"/>
  <c r="I99" i="1"/>
  <c r="H99" i="1" s="1"/>
  <c r="I33" i="1"/>
  <c r="H33" i="1" s="1"/>
  <c r="I42" i="1"/>
  <c r="H42" i="1" s="1"/>
  <c r="I65" i="1"/>
  <c r="H65" i="1" s="1"/>
  <c r="I11" i="1"/>
  <c r="H11" i="1" s="1"/>
  <c r="I75" i="1"/>
  <c r="H75" i="1" s="1"/>
  <c r="I84" i="1"/>
  <c r="H84" i="1" s="1"/>
  <c r="I142" i="1"/>
  <c r="H142" i="1" s="1"/>
  <c r="I121" i="1"/>
  <c r="H121" i="1" s="1"/>
  <c r="I129" i="1"/>
  <c r="H129" i="1" s="1"/>
  <c r="I215" i="1"/>
  <c r="H215" i="1" s="1"/>
  <c r="I201" i="1"/>
  <c r="H201" i="1" s="1"/>
  <c r="I217" i="1"/>
  <c r="H217" i="1" s="1"/>
  <c r="I36" i="1"/>
  <c r="H36" i="1" s="1"/>
  <c r="D2" i="8" l="1"/>
  <c r="B72" i="1"/>
  <c r="H2" i="8" l="1"/>
  <c r="B73" i="1"/>
  <c r="B74" i="1" l="1"/>
  <c r="B75" i="1" l="1"/>
  <c r="B76" i="1" l="1"/>
  <c r="B77" i="1" l="1"/>
  <c r="B78" i="1" l="1"/>
  <c r="B79" i="1" l="1"/>
  <c r="B80" i="1" l="1"/>
  <c r="B81" i="1" l="1"/>
  <c r="B82" i="1" l="1"/>
  <c r="B83" i="1" l="1"/>
  <c r="B84" i="1" l="1"/>
  <c r="B85" i="1" l="1"/>
  <c r="B86" i="1" l="1"/>
  <c r="B87" i="1" l="1"/>
  <c r="B88" i="1" l="1"/>
  <c r="B89" i="1" l="1"/>
  <c r="B90" i="1" l="1"/>
  <c r="B91" i="1" l="1"/>
  <c r="B92" i="1" l="1"/>
  <c r="B93" i="1" l="1"/>
  <c r="B94" i="1" l="1"/>
  <c r="B95" i="1" l="1"/>
  <c r="B96" i="1" l="1"/>
  <c r="B97" i="1" l="1"/>
  <c r="B98" i="1" l="1"/>
  <c r="B99" i="1" l="1"/>
  <c r="B100" i="1" l="1"/>
  <c r="B101" i="1" l="1"/>
  <c r="B102" i="1" l="1"/>
  <c r="B103" i="1" l="1"/>
  <c r="B104" i="1" l="1"/>
  <c r="B105" i="1" l="1"/>
  <c r="B106" i="1" l="1"/>
  <c r="B107" i="1" l="1"/>
  <c r="B108" i="1" l="1"/>
  <c r="B109" i="1" l="1"/>
  <c r="B110" i="1" l="1"/>
  <c r="B111" i="1" l="1"/>
  <c r="B112" i="1" l="1"/>
  <c r="B113" i="1" l="1"/>
  <c r="B114" i="1" l="1"/>
  <c r="B115" i="1" l="1"/>
  <c r="B116" i="1" l="1"/>
  <c r="B117" i="1" l="1"/>
  <c r="B118" i="1" l="1"/>
  <c r="B119" i="1" l="1"/>
  <c r="B120" i="1" l="1"/>
  <c r="B121" i="1" l="1"/>
  <c r="B122" i="1" l="1"/>
  <c r="B123" i="1" l="1"/>
  <c r="B124" i="1" l="1"/>
  <c r="B125" i="1" l="1"/>
  <c r="B126" i="1" l="1"/>
  <c r="B127" i="1" l="1"/>
  <c r="B128" i="1" l="1"/>
  <c r="B129" i="1" l="1"/>
  <c r="B130" i="1" l="1"/>
  <c r="B131" i="1" l="1"/>
  <c r="B132" i="1" l="1"/>
  <c r="B133" i="1" l="1"/>
  <c r="B134" i="1" l="1"/>
  <c r="B135" i="1" l="1"/>
  <c r="B136" i="1" l="1"/>
  <c r="B137" i="1" l="1"/>
  <c r="B138" i="1" l="1"/>
  <c r="B139" i="1" l="1"/>
  <c r="B140" i="1" l="1"/>
  <c r="B141" i="1" l="1"/>
  <c r="B142" i="1" l="1"/>
  <c r="B143" i="1" l="1"/>
  <c r="B144" i="1" l="1"/>
  <c r="B145" i="1" l="1"/>
  <c r="B146" i="1" l="1"/>
  <c r="B147" i="1" l="1"/>
  <c r="B148" i="1" l="1"/>
  <c r="B149" i="1" l="1"/>
  <c r="B150" i="1" l="1"/>
  <c r="B151" i="1" l="1"/>
  <c r="B152" i="1" l="1"/>
  <c r="B153" i="1" l="1"/>
  <c r="B154" i="1" l="1"/>
  <c r="B155" i="1" l="1"/>
  <c r="B156" i="1" l="1"/>
  <c r="B157" i="1" l="1"/>
  <c r="B158" i="1" l="1"/>
  <c r="B159" i="1" l="1"/>
  <c r="B160" i="1" l="1"/>
  <c r="B161" i="1" l="1"/>
  <c r="B162" i="1" l="1"/>
  <c r="B163" i="1" l="1"/>
  <c r="B164" i="1" l="1"/>
  <c r="B165" i="1" l="1"/>
  <c r="B166" i="1" l="1"/>
  <c r="B167" i="1" l="1"/>
  <c r="B168" i="1" l="1"/>
  <c r="B169" i="1" l="1"/>
  <c r="B170" i="1" l="1"/>
  <c r="B171" i="1" l="1"/>
  <c r="B172" i="1" l="1"/>
  <c r="B173" i="1" l="1"/>
  <c r="B174" i="1" l="1"/>
  <c r="B175" i="1" l="1"/>
  <c r="B176" i="1" l="1"/>
  <c r="B177" i="1" l="1"/>
  <c r="B178" i="1" l="1"/>
  <c r="B179" i="1" l="1"/>
  <c r="B180" i="1" l="1"/>
  <c r="B181" i="1" l="1"/>
  <c r="B182" i="1" l="1"/>
  <c r="B183" i="1" l="1"/>
  <c r="B184" i="1" l="1"/>
  <c r="B185" i="1" l="1"/>
  <c r="B186" i="1" l="1"/>
  <c r="B187" i="1" l="1"/>
  <c r="B188" i="1" l="1"/>
  <c r="B189" i="1" l="1"/>
  <c r="B190" i="1" l="1"/>
  <c r="B191" i="1" l="1"/>
  <c r="B192" i="1" l="1"/>
  <c r="B193" i="1" l="1"/>
  <c r="B194" i="1" l="1"/>
  <c r="B195" i="1" l="1"/>
  <c r="B196" i="1" l="1"/>
  <c r="B197" i="1" l="1"/>
  <c r="B198" i="1" l="1"/>
  <c r="B199" i="1" l="1"/>
  <c r="B200" i="1" l="1"/>
  <c r="B201" i="1" l="1"/>
  <c r="B202" i="1" l="1"/>
  <c r="B203" i="1" l="1"/>
  <c r="B204" i="1" l="1"/>
  <c r="B205" i="1" l="1"/>
  <c r="B206" i="1" l="1"/>
  <c r="B207" i="1" l="1"/>
  <c r="B208" i="1" l="1"/>
  <c r="B209" i="1" l="1"/>
  <c r="B210" i="1" l="1"/>
  <c r="B211" i="1" l="1"/>
  <c r="B212" i="1" l="1"/>
  <c r="B213" i="1" l="1"/>
  <c r="B214" i="1" l="1"/>
  <c r="B215" i="1" l="1"/>
  <c r="B216" i="1" l="1"/>
  <c r="B217" i="1" l="1"/>
  <c r="B218" i="1" l="1"/>
  <c r="B219" i="1" l="1"/>
  <c r="B220" i="1" l="1"/>
  <c r="B221" i="1" l="1"/>
  <c r="B222" i="1" l="1"/>
  <c r="B223" i="1" l="1"/>
  <c r="B224" i="1" l="1"/>
  <c r="B225" i="1" l="1"/>
  <c r="B226" i="1" l="1"/>
  <c r="B227" i="1" l="1"/>
  <c r="B228" i="1" l="1"/>
  <c r="B229" i="1" l="1"/>
  <c r="B230" i="1" l="1"/>
  <c r="B231" i="1" l="1"/>
  <c r="B232" i="1" l="1"/>
  <c r="B233" i="1" l="1"/>
  <c r="B234" i="1" l="1"/>
  <c r="B235" i="1" l="1"/>
  <c r="B236" i="1" l="1"/>
  <c r="B237" i="1" l="1"/>
  <c r="B238" i="1" l="1"/>
  <c r="B239" i="1" l="1"/>
  <c r="B240" i="1" l="1"/>
  <c r="B241" i="1" l="1"/>
  <c r="B242" i="1" l="1"/>
  <c r="B243" i="1" l="1"/>
  <c r="B244" i="1" l="1"/>
  <c r="B245" i="1" l="1"/>
  <c r="B246" i="1" l="1"/>
  <c r="B247" i="1" l="1"/>
  <c r="B248" i="1" l="1"/>
  <c r="B249" i="1" l="1"/>
  <c r="B250" i="1" l="1"/>
  <c r="B251" i="1" l="1"/>
  <c r="B252" i="1" l="1"/>
  <c r="B253" i="1" l="1"/>
  <c r="B254" i="1" l="1"/>
  <c r="B255" i="1" l="1"/>
  <c r="B256" i="1" l="1"/>
  <c r="B257" i="1" l="1"/>
  <c r="B258" i="1" l="1"/>
  <c r="B259" i="1" l="1"/>
  <c r="B260" i="1" l="1"/>
  <c r="B261" i="1" l="1"/>
  <c r="B262" i="1" l="1"/>
  <c r="B263" i="1" l="1"/>
  <c r="B264" i="1" l="1"/>
  <c r="B265" i="1" l="1"/>
  <c r="B266" i="1" l="1"/>
  <c r="B267" i="1" l="1"/>
  <c r="B268" i="1" l="1"/>
  <c r="B269" i="1" l="1"/>
  <c r="B270" i="1" l="1"/>
  <c r="B271" i="1" l="1"/>
  <c r="B272" i="1" l="1"/>
  <c r="B273" i="1" l="1"/>
  <c r="B274" i="1" l="1"/>
  <c r="B275" i="1" l="1"/>
  <c r="B276" i="1" l="1"/>
  <c r="B277" i="1" l="1"/>
  <c r="B278" i="1" l="1"/>
  <c r="B279" i="1" l="1"/>
  <c r="B280" i="1" l="1"/>
  <c r="B281" i="1" l="1"/>
  <c r="B282" i="1" l="1"/>
  <c r="B283" i="1" l="1"/>
  <c r="B284" i="1" l="1"/>
  <c r="B285" i="1" l="1"/>
  <c r="B286" i="1" l="1"/>
  <c r="B287" i="1" l="1"/>
  <c r="B288" i="1" l="1"/>
  <c r="B289" i="1" l="1"/>
  <c r="B290" i="1" l="1"/>
  <c r="B292" i="1" l="1"/>
  <c r="B293" i="1" l="1"/>
  <c r="B294" i="1" l="1"/>
  <c r="B295" i="1" l="1"/>
  <c r="B296" i="1" l="1"/>
  <c r="B297" i="1" l="1"/>
  <c r="B298" i="1" l="1"/>
  <c r="B299" i="1" l="1"/>
  <c r="B300" i="1" l="1"/>
  <c r="B301" i="1" l="1"/>
  <c r="B302" i="1" l="1"/>
  <c r="B303" i="1" l="1"/>
  <c r="B304" i="1" l="1"/>
  <c r="B305" i="1" l="1"/>
  <c r="B306" i="1" l="1"/>
  <c r="B307" i="1" l="1"/>
  <c r="B308" i="1" l="1"/>
  <c r="B309" i="1" l="1"/>
  <c r="B310" i="1" l="1"/>
  <c r="B311" i="1" l="1"/>
  <c r="B312" i="1" l="1"/>
  <c r="B313" i="1" l="1"/>
  <c r="B314" i="1" l="1"/>
  <c r="B315" i="1" l="1"/>
  <c r="B316" i="1" l="1"/>
  <c r="B317" i="1" l="1"/>
  <c r="B318" i="1" l="1"/>
  <c r="B319" i="1" l="1"/>
  <c r="B320" i="1" l="1"/>
  <c r="B321" i="1" l="1"/>
  <c r="B322" i="1" l="1"/>
  <c r="B323" i="1" l="1"/>
  <c r="B324" i="1" l="1"/>
  <c r="B325" i="1" l="1"/>
  <c r="B326" i="1" l="1"/>
  <c r="B327" i="1" l="1"/>
  <c r="B328" i="1" l="1"/>
  <c r="B330" i="1" l="1"/>
  <c r="B329" i="1"/>
  <c r="B331" i="1" l="1"/>
  <c r="B332" i="1" l="1"/>
  <c r="B333" i="1" l="1"/>
  <c r="B334" i="1" l="1"/>
  <c r="B335" i="1" l="1"/>
  <c r="B336" i="1" l="1"/>
  <c r="B337" i="1" l="1"/>
  <c r="B338" i="1" l="1"/>
  <c r="B339" i="1" l="1"/>
  <c r="B340" i="1" l="1"/>
  <c r="B341" i="1" l="1"/>
  <c r="B342" i="1" l="1"/>
  <c r="B343" i="1" l="1"/>
  <c r="B344" i="1" l="1"/>
</calcChain>
</file>

<file path=xl/sharedStrings.xml><?xml version="1.0" encoding="utf-8"?>
<sst xmlns="http://schemas.openxmlformats.org/spreadsheetml/2006/main" count="4513" uniqueCount="3370">
  <si>
    <t>01</t>
  </si>
  <si>
    <t>Pound</t>
  </si>
  <si>
    <t>02</t>
  </si>
  <si>
    <t>Karate Chop</t>
  </si>
  <si>
    <t>03</t>
  </si>
  <si>
    <t>Double Slap</t>
  </si>
  <si>
    <t>04</t>
  </si>
  <si>
    <t>Comet Punch</t>
  </si>
  <si>
    <t>05</t>
  </si>
  <si>
    <t>Mega Punch</t>
  </si>
  <si>
    <t>06</t>
  </si>
  <si>
    <t>Pay Day</t>
  </si>
  <si>
    <t>07</t>
  </si>
  <si>
    <t>Fire Punch</t>
  </si>
  <si>
    <t>08</t>
  </si>
  <si>
    <t>Ice Punch</t>
  </si>
  <si>
    <t>09</t>
  </si>
  <si>
    <t>Thunder Punch</t>
  </si>
  <si>
    <t>0A</t>
  </si>
  <si>
    <t>Scratch</t>
  </si>
  <si>
    <t>0B</t>
  </si>
  <si>
    <t>0C</t>
  </si>
  <si>
    <t>Guillotine</t>
  </si>
  <si>
    <t>0D</t>
  </si>
  <si>
    <t>Razor Wind</t>
  </si>
  <si>
    <t>0E</t>
  </si>
  <si>
    <t>Swords Dance</t>
  </si>
  <si>
    <t>0F</t>
  </si>
  <si>
    <t>Cut</t>
  </si>
  <si>
    <t>10</t>
  </si>
  <si>
    <t>Gust</t>
  </si>
  <si>
    <t>11</t>
  </si>
  <si>
    <t>Wing Attack</t>
  </si>
  <si>
    <t>12</t>
  </si>
  <si>
    <t>Whirlwind</t>
  </si>
  <si>
    <t>13</t>
  </si>
  <si>
    <t>Fly</t>
  </si>
  <si>
    <t>14</t>
  </si>
  <si>
    <t>Bind</t>
  </si>
  <si>
    <t>15</t>
  </si>
  <si>
    <t>Slam</t>
  </si>
  <si>
    <t>16</t>
  </si>
  <si>
    <t>Vine Whip</t>
  </si>
  <si>
    <t>17</t>
  </si>
  <si>
    <t>Stomp</t>
  </si>
  <si>
    <t>18</t>
  </si>
  <si>
    <t>Double Kick</t>
  </si>
  <si>
    <t>19</t>
  </si>
  <si>
    <t>Mega Kick</t>
  </si>
  <si>
    <t>1A</t>
  </si>
  <si>
    <t>Jump Kick</t>
  </si>
  <si>
    <t>1B</t>
  </si>
  <si>
    <t>1C</t>
  </si>
  <si>
    <t>Sand Attack</t>
  </si>
  <si>
    <t>1D</t>
  </si>
  <si>
    <t>Headbutt</t>
  </si>
  <si>
    <t>1E</t>
  </si>
  <si>
    <t>Horn Attack</t>
  </si>
  <si>
    <t>1F</t>
  </si>
  <si>
    <t>Fury Attack</t>
  </si>
  <si>
    <t>20</t>
  </si>
  <si>
    <t>Horn Drill</t>
  </si>
  <si>
    <t>21</t>
  </si>
  <si>
    <t>Tackle</t>
  </si>
  <si>
    <t>22</t>
  </si>
  <si>
    <t>Body Slam</t>
  </si>
  <si>
    <t>23</t>
  </si>
  <si>
    <t>Wrap</t>
  </si>
  <si>
    <t>24</t>
  </si>
  <si>
    <t>Take Down</t>
  </si>
  <si>
    <t>25</t>
  </si>
  <si>
    <t>Thrash</t>
  </si>
  <si>
    <t>26</t>
  </si>
  <si>
    <t>Double-Edge</t>
  </si>
  <si>
    <t>27</t>
  </si>
  <si>
    <t>Tail Whip</t>
  </si>
  <si>
    <t>28</t>
  </si>
  <si>
    <t>Poison Sting</t>
  </si>
  <si>
    <t>29</t>
  </si>
  <si>
    <t>Twineedle</t>
  </si>
  <si>
    <t>2A</t>
  </si>
  <si>
    <t>Pin Missile</t>
  </si>
  <si>
    <t>2B</t>
  </si>
  <si>
    <t>Leer</t>
  </si>
  <si>
    <t>2C</t>
  </si>
  <si>
    <t>Bite</t>
  </si>
  <si>
    <t>2D</t>
  </si>
  <si>
    <t>Growl</t>
  </si>
  <si>
    <t>2E</t>
  </si>
  <si>
    <t>Roar</t>
  </si>
  <si>
    <t>2F</t>
  </si>
  <si>
    <t>Sing</t>
  </si>
  <si>
    <t>30</t>
  </si>
  <si>
    <t>Supersonic</t>
  </si>
  <si>
    <t>31</t>
  </si>
  <si>
    <t>Sonic Boom</t>
  </si>
  <si>
    <t>32</t>
  </si>
  <si>
    <t>Disable</t>
  </si>
  <si>
    <t>33</t>
  </si>
  <si>
    <t>Acid</t>
  </si>
  <si>
    <t>34</t>
  </si>
  <si>
    <t>Ember</t>
  </si>
  <si>
    <t>35</t>
  </si>
  <si>
    <t>Flamethrower</t>
  </si>
  <si>
    <t>36</t>
  </si>
  <si>
    <t>Mist</t>
  </si>
  <si>
    <t>37</t>
  </si>
  <si>
    <t>Water Gun</t>
  </si>
  <si>
    <t>38</t>
  </si>
  <si>
    <t>Hydro Pump</t>
  </si>
  <si>
    <t>39</t>
  </si>
  <si>
    <t>Surf</t>
  </si>
  <si>
    <t>3A</t>
  </si>
  <si>
    <t>Ice Beam</t>
  </si>
  <si>
    <t>3B</t>
  </si>
  <si>
    <t>Blizzard</t>
  </si>
  <si>
    <t>3C</t>
  </si>
  <si>
    <t>Psybeam</t>
  </si>
  <si>
    <t>3D</t>
  </si>
  <si>
    <t>Bubble Beam</t>
  </si>
  <si>
    <t>3E</t>
  </si>
  <si>
    <t>Aurora Beam</t>
  </si>
  <si>
    <t>3F</t>
  </si>
  <si>
    <t>Hyper Beam</t>
  </si>
  <si>
    <t>40</t>
  </si>
  <si>
    <t>Peck</t>
  </si>
  <si>
    <t>41</t>
  </si>
  <si>
    <t>Drill Peck</t>
  </si>
  <si>
    <t>42</t>
  </si>
  <si>
    <t>Submission</t>
  </si>
  <si>
    <t>43</t>
  </si>
  <si>
    <t>Low Kick</t>
  </si>
  <si>
    <t>44</t>
  </si>
  <si>
    <t>Counter</t>
  </si>
  <si>
    <t>45</t>
  </si>
  <si>
    <t>Seismic Toss</t>
  </si>
  <si>
    <t>46</t>
  </si>
  <si>
    <t>Strength</t>
  </si>
  <si>
    <t>47</t>
  </si>
  <si>
    <t>Absorb</t>
  </si>
  <si>
    <t>48</t>
  </si>
  <si>
    <t>Mega Drain</t>
  </si>
  <si>
    <t>49</t>
  </si>
  <si>
    <t>Leech Seed</t>
  </si>
  <si>
    <t>4A</t>
  </si>
  <si>
    <t>Growth</t>
  </si>
  <si>
    <t>4B</t>
  </si>
  <si>
    <t>Razor Leaf</t>
  </si>
  <si>
    <t>4C</t>
  </si>
  <si>
    <t>Solar Beam</t>
  </si>
  <si>
    <t>4D</t>
  </si>
  <si>
    <t>Poison Powder</t>
  </si>
  <si>
    <t>4E</t>
  </si>
  <si>
    <t>Stun Spore</t>
  </si>
  <si>
    <t>4F</t>
  </si>
  <si>
    <t>Sleep Powder</t>
  </si>
  <si>
    <t>50</t>
  </si>
  <si>
    <t>Petal Dance</t>
  </si>
  <si>
    <t>51</t>
  </si>
  <si>
    <t>String Shot</t>
  </si>
  <si>
    <t>52</t>
  </si>
  <si>
    <t>Dragon Rage</t>
  </si>
  <si>
    <t>53</t>
  </si>
  <si>
    <t>Fire Spin</t>
  </si>
  <si>
    <t>54</t>
  </si>
  <si>
    <t>Thunder Shock</t>
  </si>
  <si>
    <t>55</t>
  </si>
  <si>
    <t>Thunderbolt</t>
  </si>
  <si>
    <t>56</t>
  </si>
  <si>
    <t>Thunder Wave</t>
  </si>
  <si>
    <t>57</t>
  </si>
  <si>
    <t>Thunder</t>
  </si>
  <si>
    <t>58</t>
  </si>
  <si>
    <t>Rock Throw</t>
  </si>
  <si>
    <t>59</t>
  </si>
  <si>
    <t>Earthquake</t>
  </si>
  <si>
    <t>5A</t>
  </si>
  <si>
    <t>Fissure</t>
  </si>
  <si>
    <t>5B</t>
  </si>
  <si>
    <t>Dig</t>
  </si>
  <si>
    <t>5C</t>
  </si>
  <si>
    <t>Toxic</t>
  </si>
  <si>
    <t>5D</t>
  </si>
  <si>
    <t>Confusion</t>
  </si>
  <si>
    <t>5E</t>
  </si>
  <si>
    <t>Psychic</t>
  </si>
  <si>
    <t>5F</t>
  </si>
  <si>
    <t>Hypnosis</t>
  </si>
  <si>
    <t>60</t>
  </si>
  <si>
    <t>Meditate</t>
  </si>
  <si>
    <t>61</t>
  </si>
  <si>
    <t>Agility</t>
  </si>
  <si>
    <t>62</t>
  </si>
  <si>
    <t>Quick Attack</t>
  </si>
  <si>
    <t>63</t>
  </si>
  <si>
    <t>Rage</t>
  </si>
  <si>
    <t>64</t>
  </si>
  <si>
    <t>Teleport</t>
  </si>
  <si>
    <t>65</t>
  </si>
  <si>
    <t>Night Shade</t>
  </si>
  <si>
    <t>66</t>
  </si>
  <si>
    <t>Mimic</t>
  </si>
  <si>
    <t>67</t>
  </si>
  <si>
    <t>Screech</t>
  </si>
  <si>
    <t>68</t>
  </si>
  <si>
    <t>Double Team</t>
  </si>
  <si>
    <t>69</t>
  </si>
  <si>
    <t>Recover</t>
  </si>
  <si>
    <t>6A</t>
  </si>
  <si>
    <t>Harden</t>
  </si>
  <si>
    <t>6B</t>
  </si>
  <si>
    <t>Minimize</t>
  </si>
  <si>
    <t>6C</t>
  </si>
  <si>
    <t>Smokescreen</t>
  </si>
  <si>
    <t>6D</t>
  </si>
  <si>
    <t>Confuse Ray</t>
  </si>
  <si>
    <t>6E</t>
  </si>
  <si>
    <t>Withdraw</t>
  </si>
  <si>
    <t>6F</t>
  </si>
  <si>
    <t>Defense Curl</t>
  </si>
  <si>
    <t>70</t>
  </si>
  <si>
    <t>Barrier</t>
  </si>
  <si>
    <t>71</t>
  </si>
  <si>
    <t>Light Screen</t>
  </si>
  <si>
    <t>72</t>
  </si>
  <si>
    <t>Haze</t>
  </si>
  <si>
    <t>73</t>
  </si>
  <si>
    <t>Reflect</t>
  </si>
  <si>
    <t>74</t>
  </si>
  <si>
    <t>Focus Energy</t>
  </si>
  <si>
    <t>75</t>
  </si>
  <si>
    <t>Bide</t>
  </si>
  <si>
    <t>76</t>
  </si>
  <si>
    <t>Metronome</t>
  </si>
  <si>
    <t>77</t>
  </si>
  <si>
    <t>Mirror Move</t>
  </si>
  <si>
    <t>78</t>
  </si>
  <si>
    <t>Self-Destruct</t>
  </si>
  <si>
    <t>79</t>
  </si>
  <si>
    <t>Egg Bomb</t>
  </si>
  <si>
    <t>7A</t>
  </si>
  <si>
    <t>Lick</t>
  </si>
  <si>
    <t>7B</t>
  </si>
  <si>
    <t>Smog</t>
  </si>
  <si>
    <t>7C</t>
  </si>
  <si>
    <t>Sludge</t>
  </si>
  <si>
    <t>7D</t>
  </si>
  <si>
    <t>Bone Club</t>
  </si>
  <si>
    <t>7E</t>
  </si>
  <si>
    <t>Fire Blast</t>
  </si>
  <si>
    <t>7F</t>
  </si>
  <si>
    <t>Waterfall</t>
  </si>
  <si>
    <t>80</t>
  </si>
  <si>
    <t>Clamp</t>
  </si>
  <si>
    <t>81</t>
  </si>
  <si>
    <t>Swift</t>
  </si>
  <si>
    <t>82</t>
  </si>
  <si>
    <t>Skull Bash</t>
  </si>
  <si>
    <t>83</t>
  </si>
  <si>
    <t>Spike Cannon</t>
  </si>
  <si>
    <t>84</t>
  </si>
  <si>
    <t>Constrict</t>
  </si>
  <si>
    <t>85</t>
  </si>
  <si>
    <t>Amnesia</t>
  </si>
  <si>
    <t>86</t>
  </si>
  <si>
    <t>Kinesis</t>
  </si>
  <si>
    <t>87</t>
  </si>
  <si>
    <t>Soft-Boiled</t>
  </si>
  <si>
    <t>88</t>
  </si>
  <si>
    <t>High Jump Kick</t>
  </si>
  <si>
    <t>89</t>
  </si>
  <si>
    <t>Glare</t>
  </si>
  <si>
    <t>8A</t>
  </si>
  <si>
    <t>Dream Eater</t>
  </si>
  <si>
    <t>8B</t>
  </si>
  <si>
    <t>Poison Gas</t>
  </si>
  <si>
    <t>8C</t>
  </si>
  <si>
    <t>Barrage</t>
  </si>
  <si>
    <t>8D</t>
  </si>
  <si>
    <t>Leech Life</t>
  </si>
  <si>
    <t>8E</t>
  </si>
  <si>
    <t>Lovely Kiss</t>
  </si>
  <si>
    <t>8F</t>
  </si>
  <si>
    <t>Sky Attack</t>
  </si>
  <si>
    <t>90</t>
  </si>
  <si>
    <t>Transform</t>
  </si>
  <si>
    <t>91</t>
  </si>
  <si>
    <t>Bubble</t>
  </si>
  <si>
    <t>92</t>
  </si>
  <si>
    <t>Dizzy Punch</t>
  </si>
  <si>
    <t>93</t>
  </si>
  <si>
    <t>Spore</t>
  </si>
  <si>
    <t>94</t>
  </si>
  <si>
    <t>Flash</t>
  </si>
  <si>
    <t>95</t>
  </si>
  <si>
    <t>Psywave</t>
  </si>
  <si>
    <t>96</t>
  </si>
  <si>
    <t>Splash</t>
  </si>
  <si>
    <t>97</t>
  </si>
  <si>
    <t>Acid Armor</t>
  </si>
  <si>
    <t>98</t>
  </si>
  <si>
    <t>99</t>
  </si>
  <si>
    <t>Explosion</t>
  </si>
  <si>
    <t>9A</t>
  </si>
  <si>
    <t>Fury Swipes</t>
  </si>
  <si>
    <t>9B</t>
  </si>
  <si>
    <t>Bonemerang</t>
  </si>
  <si>
    <t>9C</t>
  </si>
  <si>
    <t>Rest</t>
  </si>
  <si>
    <t>9D</t>
  </si>
  <si>
    <t>Rock Slide</t>
  </si>
  <si>
    <t>9E</t>
  </si>
  <si>
    <t>Hyper Fang</t>
  </si>
  <si>
    <t>9F</t>
  </si>
  <si>
    <t>Sharpen</t>
  </si>
  <si>
    <t>A0</t>
  </si>
  <si>
    <t>Conversion</t>
  </si>
  <si>
    <t>A1</t>
  </si>
  <si>
    <t>Tri Attack</t>
  </si>
  <si>
    <t>A2</t>
  </si>
  <si>
    <t>Super Fang</t>
  </si>
  <si>
    <t>A3</t>
  </si>
  <si>
    <t>Slash</t>
  </si>
  <si>
    <t>A4</t>
  </si>
  <si>
    <t>Substitute</t>
  </si>
  <si>
    <t>A5</t>
  </si>
  <si>
    <t>Struggle</t>
  </si>
  <si>
    <t>A6</t>
  </si>
  <si>
    <t>Sketch</t>
  </si>
  <si>
    <t>A7</t>
  </si>
  <si>
    <t>Triple Kick</t>
  </si>
  <si>
    <t>A8</t>
  </si>
  <si>
    <t>Thief</t>
  </si>
  <si>
    <t>A9</t>
  </si>
  <si>
    <t>Spider Web</t>
  </si>
  <si>
    <t>AA</t>
  </si>
  <si>
    <t>Mind Reader</t>
  </si>
  <si>
    <t>AB</t>
  </si>
  <si>
    <t>Nightmare</t>
  </si>
  <si>
    <t>AC</t>
  </si>
  <si>
    <t>Flame Wheel</t>
  </si>
  <si>
    <t>AD</t>
  </si>
  <si>
    <t>Snore</t>
  </si>
  <si>
    <t>AE</t>
  </si>
  <si>
    <t>Curse</t>
  </si>
  <si>
    <t>AF</t>
  </si>
  <si>
    <t>Flail</t>
  </si>
  <si>
    <t>B0</t>
  </si>
  <si>
    <t>Conversion 2</t>
  </si>
  <si>
    <t>B1</t>
  </si>
  <si>
    <t>Aeroblast</t>
  </si>
  <si>
    <t>B2</t>
  </si>
  <si>
    <t>Cotton Spore</t>
  </si>
  <si>
    <t>B3</t>
  </si>
  <si>
    <t>Reversal</t>
  </si>
  <si>
    <t>B4</t>
  </si>
  <si>
    <t>Spite</t>
  </si>
  <si>
    <t>B5</t>
  </si>
  <si>
    <t>Powder Snow</t>
  </si>
  <si>
    <t>B6</t>
  </si>
  <si>
    <t>Protect</t>
  </si>
  <si>
    <t>B7</t>
  </si>
  <si>
    <t>Mach Punch</t>
  </si>
  <si>
    <t>B8</t>
  </si>
  <si>
    <t>B9</t>
  </si>
  <si>
    <t>Feint Attack</t>
  </si>
  <si>
    <t>BA</t>
  </si>
  <si>
    <t>Sweet Kiss</t>
  </si>
  <si>
    <t>BB</t>
  </si>
  <si>
    <t>Belly Drum</t>
  </si>
  <si>
    <t>BC</t>
  </si>
  <si>
    <t>Sludge Bomb</t>
  </si>
  <si>
    <t>BD</t>
  </si>
  <si>
    <t>Mud-Slap</t>
  </si>
  <si>
    <t>BE</t>
  </si>
  <si>
    <t>Octazooka</t>
  </si>
  <si>
    <t>BF</t>
  </si>
  <si>
    <t>Spikes</t>
  </si>
  <si>
    <t>C0</t>
  </si>
  <si>
    <t>Zap Cannon</t>
  </si>
  <si>
    <t>C1</t>
  </si>
  <si>
    <t>Foresight</t>
  </si>
  <si>
    <t>C2</t>
  </si>
  <si>
    <t>Destiny Bond</t>
  </si>
  <si>
    <t>C3</t>
  </si>
  <si>
    <t>Perish Song</t>
  </si>
  <si>
    <t>C4</t>
  </si>
  <si>
    <t>Icy Wind</t>
  </si>
  <si>
    <t>C5</t>
  </si>
  <si>
    <t>Detect</t>
  </si>
  <si>
    <t>C6</t>
  </si>
  <si>
    <t>Bone Rush</t>
  </si>
  <si>
    <t>C7</t>
  </si>
  <si>
    <t>Lock-On</t>
  </si>
  <si>
    <t>C8</t>
  </si>
  <si>
    <t>Outrage</t>
  </si>
  <si>
    <t>C9</t>
  </si>
  <si>
    <t>Sandstorm</t>
  </si>
  <si>
    <t>CA</t>
  </si>
  <si>
    <t>Giga Drain</t>
  </si>
  <si>
    <t>CB</t>
  </si>
  <si>
    <t>Endure</t>
  </si>
  <si>
    <t>CC</t>
  </si>
  <si>
    <t>Charm</t>
  </si>
  <si>
    <t>CD</t>
  </si>
  <si>
    <t>Rollout</t>
  </si>
  <si>
    <t>CE</t>
  </si>
  <si>
    <t>False Swipe</t>
  </si>
  <si>
    <t>CF</t>
  </si>
  <si>
    <t>Swagger</t>
  </si>
  <si>
    <t>D0</t>
  </si>
  <si>
    <t>Milk Drink</t>
  </si>
  <si>
    <t>D1</t>
  </si>
  <si>
    <t>Spark</t>
  </si>
  <si>
    <t>D2</t>
  </si>
  <si>
    <t>Fury Cutter</t>
  </si>
  <si>
    <t>D3</t>
  </si>
  <si>
    <t>Steel Wing</t>
  </si>
  <si>
    <t>D4</t>
  </si>
  <si>
    <t>Mean Look</t>
  </si>
  <si>
    <t>D5</t>
  </si>
  <si>
    <t>Attract</t>
  </si>
  <si>
    <t>D6</t>
  </si>
  <si>
    <t>Sleep Talk</t>
  </si>
  <si>
    <t>D7</t>
  </si>
  <si>
    <t>Heal Bell</t>
  </si>
  <si>
    <t>D8</t>
  </si>
  <si>
    <t>Return</t>
  </si>
  <si>
    <t>D9</t>
  </si>
  <si>
    <t>Present</t>
  </si>
  <si>
    <t>DA</t>
  </si>
  <si>
    <t>Frustration</t>
  </si>
  <si>
    <t>DB</t>
  </si>
  <si>
    <t>Safeguard</t>
  </si>
  <si>
    <t>DC</t>
  </si>
  <si>
    <t>Pain Split</t>
  </si>
  <si>
    <t>DD</t>
  </si>
  <si>
    <t>Sacred Fire</t>
  </si>
  <si>
    <t>DE</t>
  </si>
  <si>
    <t>Magnitude</t>
  </si>
  <si>
    <t>DF</t>
  </si>
  <si>
    <t>Dynamic Punch</t>
  </si>
  <si>
    <t>E0</t>
  </si>
  <si>
    <t>Megahorn</t>
  </si>
  <si>
    <t>E1</t>
  </si>
  <si>
    <t>Dragon Breath</t>
  </si>
  <si>
    <t>E2</t>
  </si>
  <si>
    <t>Baton Pass</t>
  </si>
  <si>
    <t>E3</t>
  </si>
  <si>
    <t>Encore</t>
  </si>
  <si>
    <t>E4</t>
  </si>
  <si>
    <t>Pursuit</t>
  </si>
  <si>
    <t>E5</t>
  </si>
  <si>
    <t>Rapid Spin</t>
  </si>
  <si>
    <t>E6</t>
  </si>
  <si>
    <t>Sweet Scent</t>
  </si>
  <si>
    <t>E7</t>
  </si>
  <si>
    <t>Iron Tail</t>
  </si>
  <si>
    <t>E8</t>
  </si>
  <si>
    <t>Metal Claw</t>
  </si>
  <si>
    <t>E9</t>
  </si>
  <si>
    <t>Vital Throw</t>
  </si>
  <si>
    <t>EA</t>
  </si>
  <si>
    <t>Morning Sun</t>
  </si>
  <si>
    <t>EB</t>
  </si>
  <si>
    <t>Synthesis</t>
  </si>
  <si>
    <t>EC</t>
  </si>
  <si>
    <t>Moonlight</t>
  </si>
  <si>
    <t>ED</t>
  </si>
  <si>
    <t>Hidden Power</t>
  </si>
  <si>
    <t>EE</t>
  </si>
  <si>
    <t>Cross Chop</t>
  </si>
  <si>
    <t>EF</t>
  </si>
  <si>
    <t>Twister</t>
  </si>
  <si>
    <t>F0</t>
  </si>
  <si>
    <t>Rain Dance</t>
  </si>
  <si>
    <t>F1</t>
  </si>
  <si>
    <t>Sunny Day</t>
  </si>
  <si>
    <t>F2</t>
  </si>
  <si>
    <t>Crunch</t>
  </si>
  <si>
    <t>F3</t>
  </si>
  <si>
    <t>Mirror Coat</t>
  </si>
  <si>
    <t>F4</t>
  </si>
  <si>
    <t>Psych Up</t>
  </si>
  <si>
    <t>F5</t>
  </si>
  <si>
    <t>Extreme Speed</t>
  </si>
  <si>
    <t>F6</t>
  </si>
  <si>
    <t>Ancient Power</t>
  </si>
  <si>
    <t>F7</t>
  </si>
  <si>
    <t>Shadow Ball</t>
  </si>
  <si>
    <t>F8</t>
  </si>
  <si>
    <t>Future Sight</t>
  </si>
  <si>
    <t>F9</t>
  </si>
  <si>
    <t>Rock Smash</t>
  </si>
  <si>
    <t>FA</t>
  </si>
  <si>
    <t>Whirlpool</t>
  </si>
  <si>
    <t>FB</t>
  </si>
  <si>
    <t>Beat Up</t>
  </si>
  <si>
    <t>FC</t>
  </si>
  <si>
    <t>Fake Out</t>
  </si>
  <si>
    <t>FD</t>
  </si>
  <si>
    <t>Uproar</t>
  </si>
  <si>
    <t>FE</t>
  </si>
  <si>
    <t>Stockpile</t>
  </si>
  <si>
    <t>FF</t>
  </si>
  <si>
    <t>Spit Up</t>
  </si>
  <si>
    <t>100</t>
  </si>
  <si>
    <t>Swallow</t>
  </si>
  <si>
    <t>101</t>
  </si>
  <si>
    <t>Heat Wave</t>
  </si>
  <si>
    <t>102</t>
  </si>
  <si>
    <t>Hail</t>
  </si>
  <si>
    <t>103</t>
  </si>
  <si>
    <t>Torment</t>
  </si>
  <si>
    <t>104</t>
  </si>
  <si>
    <t>Flatter</t>
  </si>
  <si>
    <t>105</t>
  </si>
  <si>
    <t>Will-O-Wisp</t>
  </si>
  <si>
    <t>106</t>
  </si>
  <si>
    <t>Memento</t>
  </si>
  <si>
    <t>107</t>
  </si>
  <si>
    <t>Facade</t>
  </si>
  <si>
    <t>108</t>
  </si>
  <si>
    <t>Focus Punch</t>
  </si>
  <si>
    <t>109</t>
  </si>
  <si>
    <t>Smelling Salts</t>
  </si>
  <si>
    <t>10A</t>
  </si>
  <si>
    <t>Follow Me</t>
  </si>
  <si>
    <t>10B</t>
  </si>
  <si>
    <t>Nature Power</t>
  </si>
  <si>
    <t>10C</t>
  </si>
  <si>
    <t>Charge</t>
  </si>
  <si>
    <t>10D</t>
  </si>
  <si>
    <t>Taunt</t>
  </si>
  <si>
    <t>10E</t>
  </si>
  <si>
    <t>Helping Hand</t>
  </si>
  <si>
    <t>10F</t>
  </si>
  <si>
    <t>Trick</t>
  </si>
  <si>
    <t>110</t>
  </si>
  <si>
    <t>Role Play</t>
  </si>
  <si>
    <t>111</t>
  </si>
  <si>
    <t>Wish</t>
  </si>
  <si>
    <t>112</t>
  </si>
  <si>
    <t>Assist</t>
  </si>
  <si>
    <t>113</t>
  </si>
  <si>
    <t>Ingrain</t>
  </si>
  <si>
    <t>114</t>
  </si>
  <si>
    <t>Superpower</t>
  </si>
  <si>
    <t>115</t>
  </si>
  <si>
    <t>Magic Coat</t>
  </si>
  <si>
    <t>116</t>
  </si>
  <si>
    <t>Recycle</t>
  </si>
  <si>
    <t>117</t>
  </si>
  <si>
    <t>Revenge</t>
  </si>
  <si>
    <t>118</t>
  </si>
  <si>
    <t>Brick Break</t>
  </si>
  <si>
    <t>119</t>
  </si>
  <si>
    <t>Yawn</t>
  </si>
  <si>
    <t>11A</t>
  </si>
  <si>
    <t>Knock Off</t>
  </si>
  <si>
    <t>11B</t>
  </si>
  <si>
    <t>Endeavor</t>
  </si>
  <si>
    <t>11C</t>
  </si>
  <si>
    <t>Eruption</t>
  </si>
  <si>
    <t>11D</t>
  </si>
  <si>
    <t>Skill Swap</t>
  </si>
  <si>
    <t>11E</t>
  </si>
  <si>
    <t>Imprison</t>
  </si>
  <si>
    <t>11F</t>
  </si>
  <si>
    <t>Refresh</t>
  </si>
  <si>
    <t>120</t>
  </si>
  <si>
    <t>Grudge</t>
  </si>
  <si>
    <t>121</t>
  </si>
  <si>
    <t>Snatch</t>
  </si>
  <si>
    <t>122</t>
  </si>
  <si>
    <t>Secret Power</t>
  </si>
  <si>
    <t>123</t>
  </si>
  <si>
    <t>Dive</t>
  </si>
  <si>
    <t>124</t>
  </si>
  <si>
    <t>Arm Thrust</t>
  </si>
  <si>
    <t>125</t>
  </si>
  <si>
    <t>Camouflage</t>
  </si>
  <si>
    <t>126</t>
  </si>
  <si>
    <t>Tail Glow</t>
  </si>
  <si>
    <t>127</t>
  </si>
  <si>
    <t>Luster Purge</t>
  </si>
  <si>
    <t>128</t>
  </si>
  <si>
    <t>Mist Ball</t>
  </si>
  <si>
    <t>129</t>
  </si>
  <si>
    <t>Feather Dance</t>
  </si>
  <si>
    <t>12A</t>
  </si>
  <si>
    <t>Teeter Dance</t>
  </si>
  <si>
    <t>12B</t>
  </si>
  <si>
    <t>Blaze Kick</t>
  </si>
  <si>
    <t>12C</t>
  </si>
  <si>
    <t>Mud Sport</t>
  </si>
  <si>
    <t>12D</t>
  </si>
  <si>
    <t>Ice Ball</t>
  </si>
  <si>
    <t>12E</t>
  </si>
  <si>
    <t>Needle Arm</t>
  </si>
  <si>
    <t>12F</t>
  </si>
  <si>
    <t>Slack Off</t>
  </si>
  <si>
    <t>130</t>
  </si>
  <si>
    <t>Hyper Voice</t>
  </si>
  <si>
    <t>131</t>
  </si>
  <si>
    <t>Poison Fang</t>
  </si>
  <si>
    <t>132</t>
  </si>
  <si>
    <t>Crush Claw</t>
  </si>
  <si>
    <t>133</t>
  </si>
  <si>
    <t>Blast Burn</t>
  </si>
  <si>
    <t>134</t>
  </si>
  <si>
    <t>Hydro Cannon</t>
  </si>
  <si>
    <t>135</t>
  </si>
  <si>
    <t>Meteor Mash</t>
  </si>
  <si>
    <t>136</t>
  </si>
  <si>
    <t>Astonish</t>
  </si>
  <si>
    <t>137</t>
  </si>
  <si>
    <t>Weather Ball</t>
  </si>
  <si>
    <t>138</t>
  </si>
  <si>
    <t>Aromatherapy</t>
  </si>
  <si>
    <t>139</t>
  </si>
  <si>
    <t>Fake Tears</t>
  </si>
  <si>
    <t>13A</t>
  </si>
  <si>
    <t>Air Cutter</t>
  </si>
  <si>
    <t>13B</t>
  </si>
  <si>
    <t>Overheat</t>
  </si>
  <si>
    <t>13C</t>
  </si>
  <si>
    <t>Odor Sleuth</t>
  </si>
  <si>
    <t>13D</t>
  </si>
  <si>
    <t>Rock Tomb</t>
  </si>
  <si>
    <t>13E</t>
  </si>
  <si>
    <t>Silver Wind</t>
  </si>
  <si>
    <t>13F</t>
  </si>
  <si>
    <t>Metal Sound</t>
  </si>
  <si>
    <t>140</t>
  </si>
  <si>
    <t>Grass Whistle</t>
  </si>
  <si>
    <t>141</t>
  </si>
  <si>
    <t>Tickle</t>
  </si>
  <si>
    <t>142</t>
  </si>
  <si>
    <t>Cosmic Power</t>
  </si>
  <si>
    <t>143</t>
  </si>
  <si>
    <t>Water Spout</t>
  </si>
  <si>
    <t>144</t>
  </si>
  <si>
    <t>Signal Beam</t>
  </si>
  <si>
    <t>145</t>
  </si>
  <si>
    <t>Shadow Punch</t>
  </si>
  <si>
    <t>146</t>
  </si>
  <si>
    <t>Extrasensory</t>
  </si>
  <si>
    <t>147</t>
  </si>
  <si>
    <t>Sky Uppercut</t>
  </si>
  <si>
    <t>148</t>
  </si>
  <si>
    <t>149</t>
  </si>
  <si>
    <t>Sheer Cold</t>
  </si>
  <si>
    <t>14A</t>
  </si>
  <si>
    <t>Muddy Water</t>
  </si>
  <si>
    <t>14B</t>
  </si>
  <si>
    <t>Bullet Seed</t>
  </si>
  <si>
    <t>14C</t>
  </si>
  <si>
    <t>Aerial Ace</t>
  </si>
  <si>
    <t>14D</t>
  </si>
  <si>
    <t>Icicle Spear</t>
  </si>
  <si>
    <t>14E</t>
  </si>
  <si>
    <t>Iron Defense</t>
  </si>
  <si>
    <t>14F</t>
  </si>
  <si>
    <t>Block</t>
  </si>
  <si>
    <t>150</t>
  </si>
  <si>
    <t>Howl</t>
  </si>
  <si>
    <t>151</t>
  </si>
  <si>
    <t>Dragon Claw</t>
  </si>
  <si>
    <t>152</t>
  </si>
  <si>
    <t>Frenzy Plant</t>
  </si>
  <si>
    <t>153</t>
  </si>
  <si>
    <t>Bulk Up</t>
  </si>
  <si>
    <t>154</t>
  </si>
  <si>
    <t>Bounce</t>
  </si>
  <si>
    <t>155</t>
  </si>
  <si>
    <t>Mud Shot</t>
  </si>
  <si>
    <t>156</t>
  </si>
  <si>
    <t>Poison Tail</t>
  </si>
  <si>
    <t>157</t>
  </si>
  <si>
    <t>Covet</t>
  </si>
  <si>
    <t>158</t>
  </si>
  <si>
    <t>Volt Tackle</t>
  </si>
  <si>
    <t>159</t>
  </si>
  <si>
    <t>Magical Leaf</t>
  </si>
  <si>
    <t>15A</t>
  </si>
  <si>
    <t>Water Sport</t>
  </si>
  <si>
    <t>15B</t>
  </si>
  <si>
    <t>Calm Mind</t>
  </si>
  <si>
    <t>15C</t>
  </si>
  <si>
    <t>Leaf Blade</t>
  </si>
  <si>
    <t>15D</t>
  </si>
  <si>
    <t>Dragon Dance</t>
  </si>
  <si>
    <t>15E</t>
  </si>
  <si>
    <t>Rock Blast</t>
  </si>
  <si>
    <t>15F</t>
  </si>
  <si>
    <t>Shock Wave</t>
  </si>
  <si>
    <t>160</t>
  </si>
  <si>
    <t>Water Pulse</t>
  </si>
  <si>
    <t>161</t>
  </si>
  <si>
    <t>Doom Desire</t>
  </si>
  <si>
    <t>162</t>
  </si>
  <si>
    <t>Psycho Boost</t>
  </si>
  <si>
    <t>163</t>
  </si>
  <si>
    <t>Roost</t>
  </si>
  <si>
    <t>164</t>
  </si>
  <si>
    <t>Gravity</t>
  </si>
  <si>
    <t>165</t>
  </si>
  <si>
    <t>Miracle Eye</t>
  </si>
  <si>
    <t>166</t>
  </si>
  <si>
    <t>Wake-Up Slap</t>
  </si>
  <si>
    <t>167</t>
  </si>
  <si>
    <t>Hammer Arm</t>
  </si>
  <si>
    <t>168</t>
  </si>
  <si>
    <t>Gyro Ball</t>
  </si>
  <si>
    <t>169</t>
  </si>
  <si>
    <t>Healing Wish</t>
  </si>
  <si>
    <t>16A</t>
  </si>
  <si>
    <t>Brine</t>
  </si>
  <si>
    <t>16B</t>
  </si>
  <si>
    <t>Natural Gift</t>
  </si>
  <si>
    <t>16C</t>
  </si>
  <si>
    <t>Feint</t>
  </si>
  <si>
    <t>16D</t>
  </si>
  <si>
    <t>Pluck</t>
  </si>
  <si>
    <t>16E</t>
  </si>
  <si>
    <t>Tailwind</t>
  </si>
  <si>
    <t>16F</t>
  </si>
  <si>
    <t>Acupressure</t>
  </si>
  <si>
    <t>170</t>
  </si>
  <si>
    <t>Metal Burst</t>
  </si>
  <si>
    <t>171</t>
  </si>
  <si>
    <t>U-turn</t>
  </si>
  <si>
    <t>172</t>
  </si>
  <si>
    <t>Close Combat</t>
  </si>
  <si>
    <t>173</t>
  </si>
  <si>
    <t>Payback</t>
  </si>
  <si>
    <t>174</t>
  </si>
  <si>
    <t>Assurance</t>
  </si>
  <si>
    <t>175</t>
  </si>
  <si>
    <t>Embargo</t>
  </si>
  <si>
    <t>176</t>
  </si>
  <si>
    <t>Fling</t>
  </si>
  <si>
    <t>177</t>
  </si>
  <si>
    <t>Psycho Shift</t>
  </si>
  <si>
    <t>178</t>
  </si>
  <si>
    <t>Trump Card</t>
  </si>
  <si>
    <t>179</t>
  </si>
  <si>
    <t>Heal Block</t>
  </si>
  <si>
    <t>17A</t>
  </si>
  <si>
    <t>Wring Out</t>
  </si>
  <si>
    <t>17B</t>
  </si>
  <si>
    <t>Power Trick</t>
  </si>
  <si>
    <t>17C</t>
  </si>
  <si>
    <t>Gastro Acid</t>
  </si>
  <si>
    <t>17D</t>
  </si>
  <si>
    <t>Lucky Chant</t>
  </si>
  <si>
    <t>17E</t>
  </si>
  <si>
    <t>Me First</t>
  </si>
  <si>
    <t>17F</t>
  </si>
  <si>
    <t>Copycat</t>
  </si>
  <si>
    <t>180</t>
  </si>
  <si>
    <t>Power Swap</t>
  </si>
  <si>
    <t>181</t>
  </si>
  <si>
    <t>Guard Swap</t>
  </si>
  <si>
    <t>182</t>
  </si>
  <si>
    <t>Punishment</t>
  </si>
  <si>
    <t>183</t>
  </si>
  <si>
    <t>Last Resort</t>
  </si>
  <si>
    <t>184</t>
  </si>
  <si>
    <t>Worry Seed</t>
  </si>
  <si>
    <t>185</t>
  </si>
  <si>
    <t>Sucker Punch</t>
  </si>
  <si>
    <t>186</t>
  </si>
  <si>
    <t>Toxic Spikes</t>
  </si>
  <si>
    <t>187</t>
  </si>
  <si>
    <t>Heart Swap</t>
  </si>
  <si>
    <t>188</t>
  </si>
  <si>
    <t>Aqua Ring</t>
  </si>
  <si>
    <t>189</t>
  </si>
  <si>
    <t>Magnet Rise</t>
  </si>
  <si>
    <t>18A</t>
  </si>
  <si>
    <t>Flare Blitz</t>
  </si>
  <si>
    <t>18B</t>
  </si>
  <si>
    <t>Force Palm</t>
  </si>
  <si>
    <t>18C</t>
  </si>
  <si>
    <t>Aura Sphere</t>
  </si>
  <si>
    <t>18D</t>
  </si>
  <si>
    <t>Rock Polish</t>
  </si>
  <si>
    <t>18E</t>
  </si>
  <si>
    <t>Poison Jab</t>
  </si>
  <si>
    <t>18F</t>
  </si>
  <si>
    <t>Dark Pulse</t>
  </si>
  <si>
    <t>190</t>
  </si>
  <si>
    <t>Night Slash</t>
  </si>
  <si>
    <t>191</t>
  </si>
  <si>
    <t>Aqua Tail</t>
  </si>
  <si>
    <t>192</t>
  </si>
  <si>
    <t>Seed Bomb</t>
  </si>
  <si>
    <t>193</t>
  </si>
  <si>
    <t>Air Slash</t>
  </si>
  <si>
    <t>194</t>
  </si>
  <si>
    <t>X-Scissor</t>
  </si>
  <si>
    <t>195</t>
  </si>
  <si>
    <t>Bug Buzz</t>
  </si>
  <si>
    <t>196</t>
  </si>
  <si>
    <t>Dragon Pulse</t>
  </si>
  <si>
    <t>197</t>
  </si>
  <si>
    <t>Dragon Rush</t>
  </si>
  <si>
    <t>198</t>
  </si>
  <si>
    <t>Power Gem</t>
  </si>
  <si>
    <t>199</t>
  </si>
  <si>
    <t>Drain Punch</t>
  </si>
  <si>
    <t>19A</t>
  </si>
  <si>
    <t>Vacuum Wave</t>
  </si>
  <si>
    <t>19B</t>
  </si>
  <si>
    <t>Focus Blast</t>
  </si>
  <si>
    <t>19C</t>
  </si>
  <si>
    <t>Energy Ball</t>
  </si>
  <si>
    <t>19D</t>
  </si>
  <si>
    <t>Brave Bird</t>
  </si>
  <si>
    <t>19E</t>
  </si>
  <si>
    <t>Earth Power</t>
  </si>
  <si>
    <t>19F</t>
  </si>
  <si>
    <t>Switcheroo</t>
  </si>
  <si>
    <t>1A0</t>
  </si>
  <si>
    <t>Giga Impact</t>
  </si>
  <si>
    <t>1A1</t>
  </si>
  <si>
    <t>Nasty Plot</t>
  </si>
  <si>
    <t>1A2</t>
  </si>
  <si>
    <t>Bullet Punch</t>
  </si>
  <si>
    <t>1A3</t>
  </si>
  <si>
    <t>Avalanche</t>
  </si>
  <si>
    <t>1A4</t>
  </si>
  <si>
    <t>Ice Shard</t>
  </si>
  <si>
    <t>1A5</t>
  </si>
  <si>
    <t>Shadow Claw</t>
  </si>
  <si>
    <t>1A6</t>
  </si>
  <si>
    <t>Thunder Fang</t>
  </si>
  <si>
    <t>1A7</t>
  </si>
  <si>
    <t>Ice Fang</t>
  </si>
  <si>
    <t>1A8</t>
  </si>
  <si>
    <t>Fire Fang</t>
  </si>
  <si>
    <t>1A9</t>
  </si>
  <si>
    <t>Shadow Sneak</t>
  </si>
  <si>
    <t>1AA</t>
  </si>
  <si>
    <t>Mud Bomb</t>
  </si>
  <si>
    <t>1AB</t>
  </si>
  <si>
    <t>Psycho Cut</t>
  </si>
  <si>
    <t>1AC</t>
  </si>
  <si>
    <t>Zen Headbutt</t>
  </si>
  <si>
    <t>1AD</t>
  </si>
  <si>
    <t>Mirror Shot</t>
  </si>
  <si>
    <t>1AE</t>
  </si>
  <si>
    <t>Flash Cannon</t>
  </si>
  <si>
    <t>1AF</t>
  </si>
  <si>
    <t>Rock Climb</t>
  </si>
  <si>
    <t>1B0</t>
  </si>
  <si>
    <t>Defog</t>
  </si>
  <si>
    <t>1B1</t>
  </si>
  <si>
    <t>Trick Room</t>
  </si>
  <si>
    <t>1B2</t>
  </si>
  <si>
    <t>Draco Meteor</t>
  </si>
  <si>
    <t>1B3</t>
  </si>
  <si>
    <t>Discharge</t>
  </si>
  <si>
    <t>1B4</t>
  </si>
  <si>
    <t>Lava Plume</t>
  </si>
  <si>
    <t>1B5</t>
  </si>
  <si>
    <t>Leaf Storm</t>
  </si>
  <si>
    <t>1B6</t>
  </si>
  <si>
    <t>Power Whip</t>
  </si>
  <si>
    <t>1B7</t>
  </si>
  <si>
    <t>Rock Wrecker</t>
  </si>
  <si>
    <t>1B8</t>
  </si>
  <si>
    <t>Cross Poison</t>
  </si>
  <si>
    <t>1B9</t>
  </si>
  <si>
    <t>Gunk Shot</t>
  </si>
  <si>
    <t>1BA</t>
  </si>
  <si>
    <t>Iron Head</t>
  </si>
  <si>
    <t>1BB</t>
  </si>
  <si>
    <t>Magnet Bomb</t>
  </si>
  <si>
    <t>1BC</t>
  </si>
  <si>
    <t>Stone Edge</t>
  </si>
  <si>
    <t>1BD</t>
  </si>
  <si>
    <t>Captivate</t>
  </si>
  <si>
    <t>1BE</t>
  </si>
  <si>
    <t>Stealth Rock</t>
  </si>
  <si>
    <t>1BF</t>
  </si>
  <si>
    <t>Grass Knot</t>
  </si>
  <si>
    <t>1C0</t>
  </si>
  <si>
    <t>Chatter</t>
  </si>
  <si>
    <t>1C1</t>
  </si>
  <si>
    <t>Judgment</t>
  </si>
  <si>
    <t>1C2</t>
  </si>
  <si>
    <t>Bug Bite</t>
  </si>
  <si>
    <t>1C3</t>
  </si>
  <si>
    <t>Charge Beam</t>
  </si>
  <si>
    <t>1C4</t>
  </si>
  <si>
    <t>Wood Hammer</t>
  </si>
  <si>
    <t>1C5</t>
  </si>
  <si>
    <t>Aqua Jet</t>
  </si>
  <si>
    <t>1C6</t>
  </si>
  <si>
    <t>Attack Order</t>
  </si>
  <si>
    <t>1C7</t>
  </si>
  <si>
    <t>1C8</t>
  </si>
  <si>
    <t>Heal Order</t>
  </si>
  <si>
    <t>1C9</t>
  </si>
  <si>
    <t>Head Smash</t>
  </si>
  <si>
    <t>1CA</t>
  </si>
  <si>
    <t>Double Hit</t>
  </si>
  <si>
    <t>1CB</t>
  </si>
  <si>
    <t>1CC</t>
  </si>
  <si>
    <t>1CD</t>
  </si>
  <si>
    <t>Lunar Dance</t>
  </si>
  <si>
    <t>1CE</t>
  </si>
  <si>
    <t>Crush Grip</t>
  </si>
  <si>
    <t>1CF</t>
  </si>
  <si>
    <t>Magma Storm</t>
  </si>
  <si>
    <t>1D0</t>
  </si>
  <si>
    <t>Dark Void</t>
  </si>
  <si>
    <t>1D1</t>
  </si>
  <si>
    <t>Seed Flare</t>
  </si>
  <si>
    <t>1D2</t>
  </si>
  <si>
    <t>Ominous Wind</t>
  </si>
  <si>
    <t>1D3</t>
  </si>
  <si>
    <t>Shadow Force</t>
  </si>
  <si>
    <t>1D4</t>
  </si>
  <si>
    <t>Hone Claws</t>
  </si>
  <si>
    <t>1D5</t>
  </si>
  <si>
    <t>Wide Guard</t>
  </si>
  <si>
    <t>1D6</t>
  </si>
  <si>
    <t>Guard Split</t>
  </si>
  <si>
    <t>1D7</t>
  </si>
  <si>
    <t>Power Split</t>
  </si>
  <si>
    <t>1D8</t>
  </si>
  <si>
    <t>1D9</t>
  </si>
  <si>
    <t>Psyshock</t>
  </si>
  <si>
    <t>1DA</t>
  </si>
  <si>
    <t>Venoshock</t>
  </si>
  <si>
    <t>1DB</t>
  </si>
  <si>
    <t>Autotomize</t>
  </si>
  <si>
    <t>1DC</t>
  </si>
  <si>
    <t>Rage Powder</t>
  </si>
  <si>
    <t>1DD</t>
  </si>
  <si>
    <t>Telekinesis</t>
  </si>
  <si>
    <t>1DE</t>
  </si>
  <si>
    <t>Magic Room</t>
  </si>
  <si>
    <t>1DF</t>
  </si>
  <si>
    <t>Smack Down</t>
  </si>
  <si>
    <t>1E0</t>
  </si>
  <si>
    <t>Storm Throw</t>
  </si>
  <si>
    <t>1E1</t>
  </si>
  <si>
    <t>Flame Burst</t>
  </si>
  <si>
    <t>1E2</t>
  </si>
  <si>
    <t>1E3</t>
  </si>
  <si>
    <t>Quiver Dance</t>
  </si>
  <si>
    <t>1E4</t>
  </si>
  <si>
    <t>Heavy Slam</t>
  </si>
  <si>
    <t>1E5</t>
  </si>
  <si>
    <t>Synchronoise</t>
  </si>
  <si>
    <t>1E6</t>
  </si>
  <si>
    <t>Electro Ball</t>
  </si>
  <si>
    <t>1E7</t>
  </si>
  <si>
    <t>Soak</t>
  </si>
  <si>
    <t>1E8</t>
  </si>
  <si>
    <t>Flame Charge</t>
  </si>
  <si>
    <t>1E9</t>
  </si>
  <si>
    <t>Coil</t>
  </si>
  <si>
    <t>1EA</t>
  </si>
  <si>
    <t>Low Sweep</t>
  </si>
  <si>
    <t>1EB</t>
  </si>
  <si>
    <t>Acid Spray</t>
  </si>
  <si>
    <t>1EC</t>
  </si>
  <si>
    <t>Foul Play</t>
  </si>
  <si>
    <t>1ED</t>
  </si>
  <si>
    <t>Simple Beam</t>
  </si>
  <si>
    <t>1EE</t>
  </si>
  <si>
    <t>Entrainment</t>
  </si>
  <si>
    <t>1EF</t>
  </si>
  <si>
    <t>After You</t>
  </si>
  <si>
    <t>1F0</t>
  </si>
  <si>
    <t>Round</t>
  </si>
  <si>
    <t>1F1</t>
  </si>
  <si>
    <t>Echoed Voice</t>
  </si>
  <si>
    <t>1F2</t>
  </si>
  <si>
    <t>Chip Away</t>
  </si>
  <si>
    <t>1F3</t>
  </si>
  <si>
    <t>Clear Smog</t>
  </si>
  <si>
    <t>1F4</t>
  </si>
  <si>
    <t>Stored Power</t>
  </si>
  <si>
    <t>1F5</t>
  </si>
  <si>
    <t>Quick Guard</t>
  </si>
  <si>
    <t>1F6</t>
  </si>
  <si>
    <t>Ally Switch</t>
  </si>
  <si>
    <t>1F7</t>
  </si>
  <si>
    <t>Scald</t>
  </si>
  <si>
    <t>1F8</t>
  </si>
  <si>
    <t>Shell Smash</t>
  </si>
  <si>
    <t>1F9</t>
  </si>
  <si>
    <t>Heal Pulse</t>
  </si>
  <si>
    <t>1FA</t>
  </si>
  <si>
    <t>Hex</t>
  </si>
  <si>
    <t>1FB</t>
  </si>
  <si>
    <t>Sky Drop</t>
  </si>
  <si>
    <t>1FC</t>
  </si>
  <si>
    <t>Shift Gear</t>
  </si>
  <si>
    <t>1FD</t>
  </si>
  <si>
    <t>Circle Throw</t>
  </si>
  <si>
    <t>1FE</t>
  </si>
  <si>
    <t>Incinerate</t>
  </si>
  <si>
    <t>1FF</t>
  </si>
  <si>
    <t>Quash</t>
  </si>
  <si>
    <t>200</t>
  </si>
  <si>
    <t>Acrobatics</t>
  </si>
  <si>
    <t>201</t>
  </si>
  <si>
    <t>Reflect Type</t>
  </si>
  <si>
    <t>202</t>
  </si>
  <si>
    <t>Retaliate</t>
  </si>
  <si>
    <t>203</t>
  </si>
  <si>
    <t>Final Gambit</t>
  </si>
  <si>
    <t>204</t>
  </si>
  <si>
    <t>Bestow</t>
  </si>
  <si>
    <t>205</t>
  </si>
  <si>
    <t>Inferno</t>
  </si>
  <si>
    <t>206</t>
  </si>
  <si>
    <t>Water Pledge</t>
  </si>
  <si>
    <t>207</t>
  </si>
  <si>
    <t>Fire Pledge</t>
  </si>
  <si>
    <t>208</t>
  </si>
  <si>
    <t>Grass Pledge</t>
  </si>
  <si>
    <t>209</t>
  </si>
  <si>
    <t>Volt Switch</t>
  </si>
  <si>
    <t>20A</t>
  </si>
  <si>
    <t>Struggle Bug</t>
  </si>
  <si>
    <t>20B</t>
  </si>
  <si>
    <t>Bulldoze</t>
  </si>
  <si>
    <t>20C</t>
  </si>
  <si>
    <t>Frost Breath</t>
  </si>
  <si>
    <t>20D</t>
  </si>
  <si>
    <t>Dragon Tail</t>
  </si>
  <si>
    <t>20E</t>
  </si>
  <si>
    <t>Work Up</t>
  </si>
  <si>
    <t>20F</t>
  </si>
  <si>
    <t>Electroweb</t>
  </si>
  <si>
    <t>210</t>
  </si>
  <si>
    <t>Wild Charge</t>
  </si>
  <si>
    <t>211</t>
  </si>
  <si>
    <t>Drill Run</t>
  </si>
  <si>
    <t>212</t>
  </si>
  <si>
    <t>Dual Chop</t>
  </si>
  <si>
    <t>213</t>
  </si>
  <si>
    <t>Heart Stamp</t>
  </si>
  <si>
    <t>214</t>
  </si>
  <si>
    <t>Horn Leech</t>
  </si>
  <si>
    <t>215</t>
  </si>
  <si>
    <t>Sacred Sword</t>
  </si>
  <si>
    <t>216</t>
  </si>
  <si>
    <t>Razor Shell</t>
  </si>
  <si>
    <t>217</t>
  </si>
  <si>
    <t>Heat Crash</t>
  </si>
  <si>
    <t>218</t>
  </si>
  <si>
    <t>Leaf Tornado</t>
  </si>
  <si>
    <t>219</t>
  </si>
  <si>
    <t>Steamroller</t>
  </si>
  <si>
    <t>21A</t>
  </si>
  <si>
    <t>Cotton Guard</t>
  </si>
  <si>
    <t>21B</t>
  </si>
  <si>
    <t>Night Daze</t>
  </si>
  <si>
    <t>21C</t>
  </si>
  <si>
    <t>Psystrike</t>
  </si>
  <si>
    <t>21D</t>
  </si>
  <si>
    <t>Tail Slap</t>
  </si>
  <si>
    <t>21E</t>
  </si>
  <si>
    <t>Hurricane</t>
  </si>
  <si>
    <t>21F</t>
  </si>
  <si>
    <t>Head Charge</t>
  </si>
  <si>
    <t>220</t>
  </si>
  <si>
    <t>Gear Grind</t>
  </si>
  <si>
    <t>221</t>
  </si>
  <si>
    <t>222</t>
  </si>
  <si>
    <t>Techno Blast</t>
  </si>
  <si>
    <t>223</t>
  </si>
  <si>
    <t>Relic Song</t>
  </si>
  <si>
    <t>224</t>
  </si>
  <si>
    <t>Secret Sword</t>
  </si>
  <si>
    <t>225</t>
  </si>
  <si>
    <t>Glaciate</t>
  </si>
  <si>
    <t>226</t>
  </si>
  <si>
    <t>Bolt Strike</t>
  </si>
  <si>
    <t>227</t>
  </si>
  <si>
    <t>Blue Flare</t>
  </si>
  <si>
    <t>228</t>
  </si>
  <si>
    <t>Fiery Dance</t>
  </si>
  <si>
    <t>229</t>
  </si>
  <si>
    <t>Freeze Shock</t>
  </si>
  <si>
    <t>22A</t>
  </si>
  <si>
    <t>Ice Burn</t>
  </si>
  <si>
    <t>22B</t>
  </si>
  <si>
    <t>Snarl</t>
  </si>
  <si>
    <t>22C</t>
  </si>
  <si>
    <t>Icicle Crash</t>
  </si>
  <si>
    <t>22D</t>
  </si>
  <si>
    <t>V-create</t>
  </si>
  <si>
    <t>22E</t>
  </si>
  <si>
    <t>Fusion Flare</t>
  </si>
  <si>
    <t>22F</t>
  </si>
  <si>
    <t>Fusion Bolt</t>
  </si>
  <si>
    <t>230</t>
  </si>
  <si>
    <t>Flying Press</t>
  </si>
  <si>
    <t>231</t>
  </si>
  <si>
    <t>Mat Block</t>
  </si>
  <si>
    <t>232</t>
  </si>
  <si>
    <t>Belch</t>
  </si>
  <si>
    <t>233</t>
  </si>
  <si>
    <t>Rototiller</t>
  </si>
  <si>
    <t>234</t>
  </si>
  <si>
    <t>Sticky Web</t>
  </si>
  <si>
    <t>235</t>
  </si>
  <si>
    <t>Fell Stinger</t>
  </si>
  <si>
    <t>236</t>
  </si>
  <si>
    <t>Phantom Force</t>
  </si>
  <si>
    <t>237</t>
  </si>
  <si>
    <t>Trick-or-Treat</t>
  </si>
  <si>
    <t>238</t>
  </si>
  <si>
    <t>Noble Roar</t>
  </si>
  <si>
    <t>239</t>
  </si>
  <si>
    <t>Ion Deluge</t>
  </si>
  <si>
    <t>23A</t>
  </si>
  <si>
    <t>Parabolic Charge</t>
  </si>
  <si>
    <t>23B</t>
  </si>
  <si>
    <t>23C</t>
  </si>
  <si>
    <t>Petal Blizzard</t>
  </si>
  <si>
    <t>23D</t>
  </si>
  <si>
    <t>Freeze-Dry</t>
  </si>
  <si>
    <t>23E</t>
  </si>
  <si>
    <t>Disarming Voice</t>
  </si>
  <si>
    <t>23F</t>
  </si>
  <si>
    <t>Parting Shot</t>
  </si>
  <si>
    <t>240</t>
  </si>
  <si>
    <t>Topsy-Turvy</t>
  </si>
  <si>
    <t>241</t>
  </si>
  <si>
    <t>Draining Kiss</t>
  </si>
  <si>
    <t>242</t>
  </si>
  <si>
    <t>Crafty Shield</t>
  </si>
  <si>
    <t>243</t>
  </si>
  <si>
    <t>Flower Shield</t>
  </si>
  <si>
    <t>244</t>
  </si>
  <si>
    <t>Grassy Terrain</t>
  </si>
  <si>
    <t>245</t>
  </si>
  <si>
    <t>Misty Terrain</t>
  </si>
  <si>
    <t>246</t>
  </si>
  <si>
    <t>Electrify</t>
  </si>
  <si>
    <t>247</t>
  </si>
  <si>
    <t>Play Rough</t>
  </si>
  <si>
    <t>248</t>
  </si>
  <si>
    <t>Fairy Wind</t>
  </si>
  <si>
    <t>249</t>
  </si>
  <si>
    <t>Moonblast</t>
  </si>
  <si>
    <t>24A</t>
  </si>
  <si>
    <t>Boomburst</t>
  </si>
  <si>
    <t>24B</t>
  </si>
  <si>
    <t>24C</t>
  </si>
  <si>
    <t>24D</t>
  </si>
  <si>
    <t>Play Nice</t>
  </si>
  <si>
    <t>24E</t>
  </si>
  <si>
    <t>Confide</t>
  </si>
  <si>
    <t>24F</t>
  </si>
  <si>
    <t>Diamond Storm</t>
  </si>
  <si>
    <t>250</t>
  </si>
  <si>
    <t>Steam Eruption</t>
  </si>
  <si>
    <t>251</t>
  </si>
  <si>
    <t>Hyperspace Hole</t>
  </si>
  <si>
    <t>252</t>
  </si>
  <si>
    <t>Water Shuriken</t>
  </si>
  <si>
    <t>253</t>
  </si>
  <si>
    <t>Mystical Fire</t>
  </si>
  <si>
    <t>254</t>
  </si>
  <si>
    <t>Spiky Shield</t>
  </si>
  <si>
    <t>255</t>
  </si>
  <si>
    <t>Aromatic Mist</t>
  </si>
  <si>
    <t>256</t>
  </si>
  <si>
    <t>Eerie Impulse</t>
  </si>
  <si>
    <t>257</t>
  </si>
  <si>
    <t>Venom Drench</t>
  </si>
  <si>
    <t>258</t>
  </si>
  <si>
    <t>Powder</t>
  </si>
  <si>
    <t>259</t>
  </si>
  <si>
    <t>Geomancy</t>
  </si>
  <si>
    <t>25A</t>
  </si>
  <si>
    <t>Magnetic Flux</t>
  </si>
  <si>
    <t>25B</t>
  </si>
  <si>
    <t>Happy Hour</t>
  </si>
  <si>
    <t>25C</t>
  </si>
  <si>
    <t>Electric Terrain</t>
  </si>
  <si>
    <t>25D</t>
  </si>
  <si>
    <t>Dazzling Gleam</t>
  </si>
  <si>
    <t>25E</t>
  </si>
  <si>
    <t>Celebrate</t>
  </si>
  <si>
    <t>25F</t>
  </si>
  <si>
    <t>Hold Hands</t>
  </si>
  <si>
    <t>260</t>
  </si>
  <si>
    <t>Baby-Doll Eyes</t>
  </si>
  <si>
    <t>261</t>
  </si>
  <si>
    <t>Nuzzle</t>
  </si>
  <si>
    <t>262</t>
  </si>
  <si>
    <t>Hold Back</t>
  </si>
  <si>
    <t>263</t>
  </si>
  <si>
    <t>Infestation</t>
  </si>
  <si>
    <t>264</t>
  </si>
  <si>
    <t>Power-Up Punch</t>
  </si>
  <si>
    <t>265</t>
  </si>
  <si>
    <t>Oblivion Wing</t>
  </si>
  <si>
    <t>266</t>
  </si>
  <si>
    <t>Thousand Arrows</t>
  </si>
  <si>
    <t>267</t>
  </si>
  <si>
    <t>Thousand Waves</t>
  </si>
  <si>
    <t>268</t>
  </si>
  <si>
    <t>269</t>
  </si>
  <si>
    <t>Light of Ruin</t>
  </si>
  <si>
    <t>26A</t>
  </si>
  <si>
    <t>Origin Pulse</t>
  </si>
  <si>
    <t>26B</t>
  </si>
  <si>
    <t>Precipice Blades</t>
  </si>
  <si>
    <t>26C</t>
  </si>
  <si>
    <t>Dragon Ascent</t>
  </si>
  <si>
    <t>26D</t>
  </si>
  <si>
    <t>Hyperspace Fury</t>
  </si>
  <si>
    <t>26E</t>
  </si>
  <si>
    <t>Breakneck Blitz</t>
  </si>
  <si>
    <t>26F</t>
  </si>
  <si>
    <t>270</t>
  </si>
  <si>
    <t>All-Out Pummeling</t>
  </si>
  <si>
    <t>271</t>
  </si>
  <si>
    <t>272</t>
  </si>
  <si>
    <t>Supersonic Skystrike</t>
  </si>
  <si>
    <t>273</t>
  </si>
  <si>
    <t>274</t>
  </si>
  <si>
    <t>275</t>
  </si>
  <si>
    <t>Acid Downpour</t>
  </si>
  <si>
    <t>276</t>
  </si>
  <si>
    <t>277</t>
  </si>
  <si>
    <t>Tectonic Rage</t>
  </si>
  <si>
    <t>278</t>
  </si>
  <si>
    <t>279</t>
  </si>
  <si>
    <t>Continental Crush</t>
  </si>
  <si>
    <t>27A</t>
  </si>
  <si>
    <t>Savage Spin-Out</t>
  </si>
  <si>
    <t>27B</t>
  </si>
  <si>
    <t>27C</t>
  </si>
  <si>
    <t>Never-Ending Nightmare</t>
  </si>
  <si>
    <t>27D</t>
  </si>
  <si>
    <t>27E</t>
  </si>
  <si>
    <t>Corkscrew Crash</t>
  </si>
  <si>
    <t>27F</t>
  </si>
  <si>
    <t>280</t>
  </si>
  <si>
    <t>Inferno Overdrive</t>
  </si>
  <si>
    <t>281</t>
  </si>
  <si>
    <t>282</t>
  </si>
  <si>
    <t>283</t>
  </si>
  <si>
    <t>284</t>
  </si>
  <si>
    <t>285</t>
  </si>
  <si>
    <t>Bloom Doom</t>
  </si>
  <si>
    <t>286</t>
  </si>
  <si>
    <t>287</t>
  </si>
  <si>
    <t>Gigavolt Havoc</t>
  </si>
  <si>
    <t>288</t>
  </si>
  <si>
    <t>Shattered Psyche</t>
  </si>
  <si>
    <t>289</t>
  </si>
  <si>
    <t>28A</t>
  </si>
  <si>
    <t>Subzero Slammer</t>
  </si>
  <si>
    <t>28B</t>
  </si>
  <si>
    <t>28C</t>
  </si>
  <si>
    <t>Devastating Drake</t>
  </si>
  <si>
    <t>28D</t>
  </si>
  <si>
    <t>28E</t>
  </si>
  <si>
    <t>Black Hole Eclipse</t>
  </si>
  <si>
    <t>28F</t>
  </si>
  <si>
    <t>290</t>
  </si>
  <si>
    <t>Twinkle Tackle</t>
  </si>
  <si>
    <t>291</t>
  </si>
  <si>
    <t>292</t>
  </si>
  <si>
    <t>Catastropika</t>
  </si>
  <si>
    <t>293</t>
  </si>
  <si>
    <t>Shore Up</t>
  </si>
  <si>
    <t>294</t>
  </si>
  <si>
    <t>First Impression</t>
  </si>
  <si>
    <t>295</t>
  </si>
  <si>
    <t>Baneful Bunker</t>
  </si>
  <si>
    <t>296</t>
  </si>
  <si>
    <t>Spirit Shackle</t>
  </si>
  <si>
    <t>297</t>
  </si>
  <si>
    <t>Darkest Lariat</t>
  </si>
  <si>
    <t>298</t>
  </si>
  <si>
    <t>Sparkling Aria</t>
  </si>
  <si>
    <t>299</t>
  </si>
  <si>
    <t>Ice Hammer</t>
  </si>
  <si>
    <t>29A</t>
  </si>
  <si>
    <t>Floral Healing</t>
  </si>
  <si>
    <t>29B</t>
  </si>
  <si>
    <t>High Horsepower</t>
  </si>
  <si>
    <t>29C</t>
  </si>
  <si>
    <t>Strength Sap</t>
  </si>
  <si>
    <t>29D</t>
  </si>
  <si>
    <t>Solar Blade</t>
  </si>
  <si>
    <t>29E</t>
  </si>
  <si>
    <t>Leafage</t>
  </si>
  <si>
    <t>29F</t>
  </si>
  <si>
    <t>Spotlight</t>
  </si>
  <si>
    <t>2A0</t>
  </si>
  <si>
    <t>Toxic Thread</t>
  </si>
  <si>
    <t>2A1</t>
  </si>
  <si>
    <t>Laser Focus</t>
  </si>
  <si>
    <t>2A2</t>
  </si>
  <si>
    <t>Gear Up</t>
  </si>
  <si>
    <t>2A3</t>
  </si>
  <si>
    <t>Throat Chop</t>
  </si>
  <si>
    <t>2A4</t>
  </si>
  <si>
    <t>Pollen Puff</t>
  </si>
  <si>
    <t>2A5</t>
  </si>
  <si>
    <t>Anchor Shot</t>
  </si>
  <si>
    <t>2A6</t>
  </si>
  <si>
    <t>Psychic Terrain</t>
  </si>
  <si>
    <t>2A7</t>
  </si>
  <si>
    <t>Lunge</t>
  </si>
  <si>
    <t>2A8</t>
  </si>
  <si>
    <t>Fire Lash</t>
  </si>
  <si>
    <t>2A9</t>
  </si>
  <si>
    <t>Power Trip</t>
  </si>
  <si>
    <t>2AA</t>
  </si>
  <si>
    <t>Burn Up</t>
  </si>
  <si>
    <t>2AB</t>
  </si>
  <si>
    <t>Speed Swap</t>
  </si>
  <si>
    <t>2AC</t>
  </si>
  <si>
    <t>Smart Strike</t>
  </si>
  <si>
    <t>2AD</t>
  </si>
  <si>
    <t>Purify</t>
  </si>
  <si>
    <t>2AE</t>
  </si>
  <si>
    <t>Revelation Dance</t>
  </si>
  <si>
    <t>2AF</t>
  </si>
  <si>
    <t>Core Enforcer</t>
  </si>
  <si>
    <t>2B0</t>
  </si>
  <si>
    <t>Trop Kick</t>
  </si>
  <si>
    <t>2B1</t>
  </si>
  <si>
    <t>Instruct</t>
  </si>
  <si>
    <t>2B2</t>
  </si>
  <si>
    <t>Beak Blast</t>
  </si>
  <si>
    <t>2B3</t>
  </si>
  <si>
    <t>Clanging Scales</t>
  </si>
  <si>
    <t>2B4</t>
  </si>
  <si>
    <t>Dragon Hammer</t>
  </si>
  <si>
    <t>2B5</t>
  </si>
  <si>
    <t>Brutal Swing</t>
  </si>
  <si>
    <t>2B6</t>
  </si>
  <si>
    <t>Aurora Veil</t>
  </si>
  <si>
    <t>2B7</t>
  </si>
  <si>
    <t>Sinister Arrow Raid</t>
  </si>
  <si>
    <t>2B8</t>
  </si>
  <si>
    <t>Malicious Moonsault</t>
  </si>
  <si>
    <t>2B9</t>
  </si>
  <si>
    <t>Oceanic Operetta</t>
  </si>
  <si>
    <t>2BA</t>
  </si>
  <si>
    <t>Guardian of Alola</t>
  </si>
  <si>
    <t>2BB</t>
  </si>
  <si>
    <t>Soul-Stealing 7-Star Strike</t>
  </si>
  <si>
    <t>2BC</t>
  </si>
  <si>
    <t>Stoked Sparksurfer</t>
  </si>
  <si>
    <t>2BD</t>
  </si>
  <si>
    <t>Pulverizing Pancake</t>
  </si>
  <si>
    <t>2BE</t>
  </si>
  <si>
    <t>Extreme Evoboost</t>
  </si>
  <si>
    <t>2BF</t>
  </si>
  <si>
    <t>Genesis Supernova</t>
  </si>
  <si>
    <t>2C0</t>
  </si>
  <si>
    <t>Shell Trap</t>
  </si>
  <si>
    <t>2C1</t>
  </si>
  <si>
    <t>Fleur Cannon</t>
  </si>
  <si>
    <t>2C2</t>
  </si>
  <si>
    <t>Psychic Fangs</t>
  </si>
  <si>
    <t>2C3</t>
  </si>
  <si>
    <t>Stomping Tantrum</t>
  </si>
  <si>
    <t>2C4</t>
  </si>
  <si>
    <t>Shadow Bone</t>
  </si>
  <si>
    <t>2C5</t>
  </si>
  <si>
    <t>Accelerock</t>
  </si>
  <si>
    <t>2C6</t>
  </si>
  <si>
    <t>Liquidation</t>
  </si>
  <si>
    <t>2C7</t>
  </si>
  <si>
    <t>Prismatic Laser</t>
  </si>
  <si>
    <t>2C8</t>
  </si>
  <si>
    <t>Spectral Thief</t>
  </si>
  <si>
    <t>2C9</t>
  </si>
  <si>
    <t>Sunsteel Strike</t>
  </si>
  <si>
    <t>2CA</t>
  </si>
  <si>
    <t>Moongeist Beam</t>
  </si>
  <si>
    <t>2CB</t>
  </si>
  <si>
    <t>Tearful Look</t>
  </si>
  <si>
    <t>2CC</t>
  </si>
  <si>
    <t>Zing Zap</t>
  </si>
  <si>
    <t>2CD</t>
  </si>
  <si>
    <t>2CE</t>
  </si>
  <si>
    <t>Multi-Attack</t>
  </si>
  <si>
    <t>2CF</t>
  </si>
  <si>
    <t>10,000,000 Volt Thunderbolt</t>
  </si>
  <si>
    <t>2D0</t>
  </si>
  <si>
    <t>Mind Blown</t>
  </si>
  <si>
    <t>2D1</t>
  </si>
  <si>
    <t>2D2</t>
  </si>
  <si>
    <t>Photon Geyser</t>
  </si>
  <si>
    <t>2D3</t>
  </si>
  <si>
    <t>Light That Burns the Sky</t>
  </si>
  <si>
    <t>2D4</t>
  </si>
  <si>
    <t>Searing Sunraze Smash</t>
  </si>
  <si>
    <t>2D5</t>
  </si>
  <si>
    <t>Menacing Moonraze Maelstrom</t>
  </si>
  <si>
    <t>2D6</t>
  </si>
  <si>
    <t>2D7</t>
  </si>
  <si>
    <t>Splintered Stormshards</t>
  </si>
  <si>
    <t>2D8</t>
  </si>
  <si>
    <t>Clangorous Soulblaze</t>
  </si>
  <si>
    <t>Offset (loaded)</t>
  </si>
  <si>
    <t>Offset (file)</t>
  </si>
  <si>
    <t>Data</t>
  </si>
  <si>
    <t>Reference</t>
  </si>
  <si>
    <t>Decimal</t>
  </si>
  <si>
    <t>Code (Loaded)</t>
  </si>
  <si>
    <t>Code (File)</t>
  </si>
  <si>
    <t>Move</t>
  </si>
  <si>
    <t>Vise Grip</t>
  </si>
  <si>
    <t>Rolling Kick</t>
  </si>
  <si>
    <t>Crabhammer</t>
  </si>
  <si>
    <t>Scary Face</t>
  </si>
  <si>
    <t>Sand Tomb</t>
  </si>
  <si>
    <t>Defend Order</t>
  </si>
  <si>
    <t>Roar of Time</t>
  </si>
  <si>
    <t>Spacial Rend</t>
  </si>
  <si>
    <t>Wonder Room</t>
  </si>
  <si>
    <t>Sludge Wave</t>
  </si>
  <si>
    <t>Searing Shot</t>
  </si>
  <si>
    <t>Forest's Curse</t>
  </si>
  <si>
    <t>Fairy Lock</t>
  </si>
  <si>
    <t>King's Shield</t>
  </si>
  <si>
    <t>Land's Wrath</t>
  </si>
  <si>
    <t>Hydro Vortex</t>
  </si>
  <si>
    <t>Nature's Madness</t>
  </si>
  <si>
    <t>Plasma Fists</t>
  </si>
  <si>
    <t>Let's Snuggle Forever</t>
  </si>
  <si>
    <t>File</t>
  </si>
  <si>
    <t>Ability</t>
  </si>
  <si>
    <t>Item</t>
  </si>
  <si>
    <t>Stench</t>
  </si>
  <si>
    <t>Drizzle</t>
  </si>
  <si>
    <t>Speed Boost</t>
  </si>
  <si>
    <t>Battle Armor</t>
  </si>
  <si>
    <t>Sturdy</t>
  </si>
  <si>
    <t>Damp</t>
  </si>
  <si>
    <t>Limber</t>
  </si>
  <si>
    <t>Sand Veil</t>
  </si>
  <si>
    <t>Static</t>
  </si>
  <si>
    <t>Volt Absorb</t>
  </si>
  <si>
    <t>Water Absorb</t>
  </si>
  <si>
    <t>Oblivious</t>
  </si>
  <si>
    <t>Cloud Nine</t>
  </si>
  <si>
    <t>Compound Eyes</t>
  </si>
  <si>
    <t>Insomnia</t>
  </si>
  <si>
    <t>Color Change</t>
  </si>
  <si>
    <t>Immunity</t>
  </si>
  <si>
    <t>Flash Fire</t>
  </si>
  <si>
    <t>Shield Dust</t>
  </si>
  <si>
    <t>Own Tempo</t>
  </si>
  <si>
    <t>Suction Cups</t>
  </si>
  <si>
    <t>Intimidate</t>
  </si>
  <si>
    <t>Shadow Tag</t>
  </si>
  <si>
    <t>Rough Skin</t>
  </si>
  <si>
    <t>Wonder Guard</t>
  </si>
  <si>
    <t>Levitate</t>
  </si>
  <si>
    <t>Effect Spore</t>
  </si>
  <si>
    <t>Synchronize</t>
  </si>
  <si>
    <t>Clear Body</t>
  </si>
  <si>
    <t>Natural Cure</t>
  </si>
  <si>
    <t>Lightning Rod</t>
  </si>
  <si>
    <t>Serene Grace</t>
  </si>
  <si>
    <t>Swift Swim</t>
  </si>
  <si>
    <t>Chlorophyll</t>
  </si>
  <si>
    <t>Illuminate</t>
  </si>
  <si>
    <t>Trace</t>
  </si>
  <si>
    <t>Huge Power</t>
  </si>
  <si>
    <t>Poison Point</t>
  </si>
  <si>
    <t>Inner Focus</t>
  </si>
  <si>
    <t>Magma Armor</t>
  </si>
  <si>
    <t>Water Veil</t>
  </si>
  <si>
    <t>Magnet Pull</t>
  </si>
  <si>
    <t>Soundproof</t>
  </si>
  <si>
    <t>Rain Dish</t>
  </si>
  <si>
    <t>Sand Stream</t>
  </si>
  <si>
    <t>Pressure</t>
  </si>
  <si>
    <t>Thick Fat</t>
  </si>
  <si>
    <t>Early Bird</t>
  </si>
  <si>
    <t>Flame Body</t>
  </si>
  <si>
    <t>Run Away</t>
  </si>
  <si>
    <t>Keen Eye</t>
  </si>
  <si>
    <t>Hyper Cutter</t>
  </si>
  <si>
    <t>Pickup</t>
  </si>
  <si>
    <t>Truant</t>
  </si>
  <si>
    <t>Hustle</t>
  </si>
  <si>
    <t>Cute Charm</t>
  </si>
  <si>
    <t>Plus</t>
  </si>
  <si>
    <t>Minus</t>
  </si>
  <si>
    <t>Forecast</t>
  </si>
  <si>
    <t>Sticky Hold</t>
  </si>
  <si>
    <t>Shed Skin</t>
  </si>
  <si>
    <t>Guts</t>
  </si>
  <si>
    <t>Marvel Scale</t>
  </si>
  <si>
    <t>Liquid Ooze</t>
  </si>
  <si>
    <t>Overgrow</t>
  </si>
  <si>
    <t>Blaze</t>
  </si>
  <si>
    <t>Torrent</t>
  </si>
  <si>
    <t>Swarm</t>
  </si>
  <si>
    <t>Rock Head</t>
  </si>
  <si>
    <t>Drought</t>
  </si>
  <si>
    <t>Arena Trap</t>
  </si>
  <si>
    <t>Vital Spirit</t>
  </si>
  <si>
    <t>White Smoke</t>
  </si>
  <si>
    <t>Pure Power</t>
  </si>
  <si>
    <t>Shell Armor</t>
  </si>
  <si>
    <t>Air Lock</t>
  </si>
  <si>
    <t>Tangled Feet</t>
  </si>
  <si>
    <t>Motor Drive</t>
  </si>
  <si>
    <t>Rivalry</t>
  </si>
  <si>
    <t>Steadfast</t>
  </si>
  <si>
    <t>Snow Cloak</t>
  </si>
  <si>
    <t>Gluttony</t>
  </si>
  <si>
    <t>Anger Point</t>
  </si>
  <si>
    <t>Unburden</t>
  </si>
  <si>
    <t>Heatproof</t>
  </si>
  <si>
    <t>Simple</t>
  </si>
  <si>
    <t>Dry Skin</t>
  </si>
  <si>
    <t>Download</t>
  </si>
  <si>
    <t>Iron Fist</t>
  </si>
  <si>
    <t>Poison Heal</t>
  </si>
  <si>
    <t>Adaptability</t>
  </si>
  <si>
    <t>Skill Link</t>
  </si>
  <si>
    <t>Hydration</t>
  </si>
  <si>
    <t>Solar Power</t>
  </si>
  <si>
    <t>Quick Feet</t>
  </si>
  <si>
    <t>Normalize</t>
  </si>
  <si>
    <t>Sniper</t>
  </si>
  <si>
    <t>Magic Guard</t>
  </si>
  <si>
    <t>No Guard</t>
  </si>
  <si>
    <t>Stall</t>
  </si>
  <si>
    <t>Technician</t>
  </si>
  <si>
    <t>Leaf Guard</t>
  </si>
  <si>
    <t>Klutz</t>
  </si>
  <si>
    <t>Mold Breaker</t>
  </si>
  <si>
    <t>Super Luck</t>
  </si>
  <si>
    <t>Aftermath</t>
  </si>
  <si>
    <t>Anticipation</t>
  </si>
  <si>
    <t>Forewarn</t>
  </si>
  <si>
    <t>Unaware</t>
  </si>
  <si>
    <t>Tinted Lens</t>
  </si>
  <si>
    <t>Filter</t>
  </si>
  <si>
    <t>Slow Start</t>
  </si>
  <si>
    <t>Scrappy</t>
  </si>
  <si>
    <t>Storm Drain</t>
  </si>
  <si>
    <t>Ice Body</t>
  </si>
  <si>
    <t>Solid Rock</t>
  </si>
  <si>
    <t>Snow Warning</t>
  </si>
  <si>
    <t>Honey Gather</t>
  </si>
  <si>
    <t>Frisk</t>
  </si>
  <si>
    <t>Reckless</t>
  </si>
  <si>
    <t>Multitype</t>
  </si>
  <si>
    <t>Flower Gift</t>
  </si>
  <si>
    <t>Bad Dreams</t>
  </si>
  <si>
    <t>Pickpocket</t>
  </si>
  <si>
    <t>Sheer Force</t>
  </si>
  <si>
    <t>Contrary</t>
  </si>
  <si>
    <t>Unnerve</t>
  </si>
  <si>
    <t>Defiant</t>
  </si>
  <si>
    <t>Defeatist</t>
  </si>
  <si>
    <t>Cursed Body</t>
  </si>
  <si>
    <t>Healer</t>
  </si>
  <si>
    <t>Friend Guard</t>
  </si>
  <si>
    <t>Weak Armor</t>
  </si>
  <si>
    <t>Heavy Metal</t>
  </si>
  <si>
    <t>Light Metal</t>
  </si>
  <si>
    <t>Multiscale</t>
  </si>
  <si>
    <t>Toxic Boost</t>
  </si>
  <si>
    <t>Flare Boost</t>
  </si>
  <si>
    <t>Harvest</t>
  </si>
  <si>
    <t>Telepathy</t>
  </si>
  <si>
    <t>Moody</t>
  </si>
  <si>
    <t>Overcoat</t>
  </si>
  <si>
    <t>Poison Touch</t>
  </si>
  <si>
    <t>Regenerator</t>
  </si>
  <si>
    <t>Big Pecks</t>
  </si>
  <si>
    <t>Sand Rush</t>
  </si>
  <si>
    <t>Wonder Skin</t>
  </si>
  <si>
    <t>Analytic</t>
  </si>
  <si>
    <t>Illusion</t>
  </si>
  <si>
    <t>Imposter</t>
  </si>
  <si>
    <t>Infiltrator</t>
  </si>
  <si>
    <t>Mummy</t>
  </si>
  <si>
    <t>Moxie</t>
  </si>
  <si>
    <t>Justified</t>
  </si>
  <si>
    <t>Rattled</t>
  </si>
  <si>
    <t>Magic Bounce</t>
  </si>
  <si>
    <t>Sap Sipper</t>
  </si>
  <si>
    <t>Prankster</t>
  </si>
  <si>
    <t>Sand Force</t>
  </si>
  <si>
    <t>Iron Barbs</t>
  </si>
  <si>
    <t>Zen Mode</t>
  </si>
  <si>
    <t>Victory Star</t>
  </si>
  <si>
    <t>Turboblaze</t>
  </si>
  <si>
    <t>Teravolt</t>
  </si>
  <si>
    <t>Aroma Veil</t>
  </si>
  <si>
    <t>Flower Veil</t>
  </si>
  <si>
    <t>Cheek Pouch</t>
  </si>
  <si>
    <t>Protean</t>
  </si>
  <si>
    <t>Fur Coat</t>
  </si>
  <si>
    <t>Magician</t>
  </si>
  <si>
    <t>Bulletproof</t>
  </si>
  <si>
    <t>Competitive</t>
  </si>
  <si>
    <t>Strong Jaw</t>
  </si>
  <si>
    <t>Refrigerate</t>
  </si>
  <si>
    <t>Sweet Veil</t>
  </si>
  <si>
    <t>Stance Change</t>
  </si>
  <si>
    <t>Gale Wings</t>
  </si>
  <si>
    <t>Mega Launcher</t>
  </si>
  <si>
    <t>Grass Pelt</t>
  </si>
  <si>
    <t>Symbiosis</t>
  </si>
  <si>
    <t>Tough Claws</t>
  </si>
  <si>
    <t>Pixilate</t>
  </si>
  <si>
    <t>Gooey</t>
  </si>
  <si>
    <t>Aerilate</t>
  </si>
  <si>
    <t>Parental Bond</t>
  </si>
  <si>
    <t>Dark Aura</t>
  </si>
  <si>
    <t>Fairy Aura</t>
  </si>
  <si>
    <t>Aura Break</t>
  </si>
  <si>
    <t>Primordial Sea</t>
  </si>
  <si>
    <t>Desolate Land</t>
  </si>
  <si>
    <t>Delta Stream</t>
  </si>
  <si>
    <t>Stamina</t>
  </si>
  <si>
    <t>Wimp Out</t>
  </si>
  <si>
    <t>Emergency Exit</t>
  </si>
  <si>
    <t>Water Compaction</t>
  </si>
  <si>
    <t>Merciless</t>
  </si>
  <si>
    <t>Shields Down</t>
  </si>
  <si>
    <t>Stakeout</t>
  </si>
  <si>
    <t>Water Bubble</t>
  </si>
  <si>
    <t>Steelworker</t>
  </si>
  <si>
    <t>Berserk</t>
  </si>
  <si>
    <t>Slush Rush</t>
  </si>
  <si>
    <t>Long Reach</t>
  </si>
  <si>
    <t>Liquid Voice</t>
  </si>
  <si>
    <t>Triage</t>
  </si>
  <si>
    <t>Galvanize</t>
  </si>
  <si>
    <t>Surge Surfer</t>
  </si>
  <si>
    <t>Schooling</t>
  </si>
  <si>
    <t>Disguise</t>
  </si>
  <si>
    <t>Battle Bond</t>
  </si>
  <si>
    <t>Power Construct</t>
  </si>
  <si>
    <t>Corrosion</t>
  </si>
  <si>
    <t>Comatose</t>
  </si>
  <si>
    <t>Queenly Majesty</t>
  </si>
  <si>
    <t>Innards Out</t>
  </si>
  <si>
    <t>Dancer</t>
  </si>
  <si>
    <t>Battery</t>
  </si>
  <si>
    <t>Fluffy</t>
  </si>
  <si>
    <t>Dazzling</t>
  </si>
  <si>
    <t>Soul-Heart</t>
  </si>
  <si>
    <t>Tangling Hair</t>
  </si>
  <si>
    <t>Receiver</t>
  </si>
  <si>
    <t>Power of Alchemy</t>
  </si>
  <si>
    <t>Beast Boost</t>
  </si>
  <si>
    <t>RKS System</t>
  </si>
  <si>
    <t>Electric Surge</t>
  </si>
  <si>
    <t>Psychic Surge</t>
  </si>
  <si>
    <t>Misty Surge</t>
  </si>
  <si>
    <t>Grassy Surge</t>
  </si>
  <si>
    <t>Full Metal Body</t>
  </si>
  <si>
    <t>Shadow Shield</t>
  </si>
  <si>
    <t>Prism Armor</t>
  </si>
  <si>
    <t>Neuroforce</t>
  </si>
  <si>
    <t>000</t>
  </si>
  <si>
    <t>Master Ball</t>
  </si>
  <si>
    <t>Ultra Ball</t>
  </si>
  <si>
    <t>Great Ball</t>
  </si>
  <si>
    <t>Poké Ball</t>
  </si>
  <si>
    <t>Safari Ball</t>
  </si>
  <si>
    <t>Net Ball</t>
  </si>
  <si>
    <t>Dive Ball</t>
  </si>
  <si>
    <t>Nest Ball</t>
  </si>
  <si>
    <t>Repeat Ball</t>
  </si>
  <si>
    <t>Timer Ball</t>
  </si>
  <si>
    <t>Luxury Ball</t>
  </si>
  <si>
    <t>Premier Ball</t>
  </si>
  <si>
    <t>Dusk Ball</t>
  </si>
  <si>
    <t>Heal Ball</t>
  </si>
  <si>
    <t>Quick Ball</t>
  </si>
  <si>
    <t>Cherish Ball</t>
  </si>
  <si>
    <t>Potion</t>
  </si>
  <si>
    <t>Antidote</t>
  </si>
  <si>
    <t>Burn Heal</t>
  </si>
  <si>
    <t>Ice Heal</t>
  </si>
  <si>
    <t>Awakening</t>
  </si>
  <si>
    <t>Paralyze Heal</t>
  </si>
  <si>
    <t>Full Restore</t>
  </si>
  <si>
    <t>Max Potion</t>
  </si>
  <si>
    <t>Hyper Potion</t>
  </si>
  <si>
    <t>Super Potion</t>
  </si>
  <si>
    <t>Full Heal</t>
  </si>
  <si>
    <t>Revive</t>
  </si>
  <si>
    <t>Max Revive</t>
  </si>
  <si>
    <t>Fresh Water</t>
  </si>
  <si>
    <t>Soda Pop</t>
  </si>
  <si>
    <t>Lemonade</t>
  </si>
  <si>
    <t>Moomoo Milk</t>
  </si>
  <si>
    <t>Energy Powder</t>
  </si>
  <si>
    <t>Energy Root</t>
  </si>
  <si>
    <t>Heal Powder</t>
  </si>
  <si>
    <t>Revival Herb</t>
  </si>
  <si>
    <t>Ether</t>
  </si>
  <si>
    <t>Max Ether</t>
  </si>
  <si>
    <t>Elixir</t>
  </si>
  <si>
    <t>Max Elixir</t>
  </si>
  <si>
    <t>Lava Cookie</t>
  </si>
  <si>
    <t>Berry Juice</t>
  </si>
  <si>
    <t>Sacred Ash</t>
  </si>
  <si>
    <t>HP Up</t>
  </si>
  <si>
    <t>Protein</t>
  </si>
  <si>
    <t>Iron</t>
  </si>
  <si>
    <t>Carbos</t>
  </si>
  <si>
    <t>Calcium</t>
  </si>
  <si>
    <t>Rare Candy</t>
  </si>
  <si>
    <t>PP Up</t>
  </si>
  <si>
    <t>Zinc</t>
  </si>
  <si>
    <t>PP Max</t>
  </si>
  <si>
    <t>Old Gateau</t>
  </si>
  <si>
    <t>Guard Spec.</t>
  </si>
  <si>
    <t>Dire Hit</t>
  </si>
  <si>
    <t>X Attack</t>
  </si>
  <si>
    <t>X Defense</t>
  </si>
  <si>
    <t>X Speed</t>
  </si>
  <si>
    <t>X Accuracy</t>
  </si>
  <si>
    <t>X Sp. Atk</t>
  </si>
  <si>
    <t>X Sp. Def</t>
  </si>
  <si>
    <t>Poké Doll</t>
  </si>
  <si>
    <t>Fluffy Tail</t>
  </si>
  <si>
    <t>Blue Flute</t>
  </si>
  <si>
    <t>Yellow Flute</t>
  </si>
  <si>
    <t>Red Flute</t>
  </si>
  <si>
    <t>Black Flute</t>
  </si>
  <si>
    <t>White Flute</t>
  </si>
  <si>
    <t>Shoal Salt</t>
  </si>
  <si>
    <t>Shoal Shell</t>
  </si>
  <si>
    <t>Red Shard</t>
  </si>
  <si>
    <t>Blue Shard</t>
  </si>
  <si>
    <t>Yellow Shard</t>
  </si>
  <si>
    <t>Green Shard</t>
  </si>
  <si>
    <t>Super Repel</t>
  </si>
  <si>
    <t>Max Repel</t>
  </si>
  <si>
    <t>Escape Rope</t>
  </si>
  <si>
    <t>Repel</t>
  </si>
  <si>
    <t>Sun Stone</t>
  </si>
  <si>
    <t>Moon Stone</t>
  </si>
  <si>
    <t>Fire Stone</t>
  </si>
  <si>
    <t>Thunder Stone</t>
  </si>
  <si>
    <t>Water Stone</t>
  </si>
  <si>
    <t>Leaf Stone</t>
  </si>
  <si>
    <t>Tiny Mushroom</t>
  </si>
  <si>
    <t>Big Mushroom</t>
  </si>
  <si>
    <t>Pearl</t>
  </si>
  <si>
    <t>Big Pearl</t>
  </si>
  <si>
    <t>Stardust</t>
  </si>
  <si>
    <t>Star Piece</t>
  </si>
  <si>
    <t>Nugget</t>
  </si>
  <si>
    <t>Heart Scale</t>
  </si>
  <si>
    <t>Honey</t>
  </si>
  <si>
    <t>Growth Mulch</t>
  </si>
  <si>
    <t>Damp Mulch</t>
  </si>
  <si>
    <t>Stable Mulch</t>
  </si>
  <si>
    <t>Gooey Mulch</t>
  </si>
  <si>
    <t>Root Fossil</t>
  </si>
  <si>
    <t>Claw Fossil</t>
  </si>
  <si>
    <t>Helix Fossil</t>
  </si>
  <si>
    <t>Dome Fossil</t>
  </si>
  <si>
    <t>Old Amber</t>
  </si>
  <si>
    <t>Armor Fossil</t>
  </si>
  <si>
    <t>Skull Fossil</t>
  </si>
  <si>
    <t>Rare Bone</t>
  </si>
  <si>
    <t>Shiny Stone</t>
  </si>
  <si>
    <t>Dusk Stone</t>
  </si>
  <si>
    <t>Dawn Stone</t>
  </si>
  <si>
    <t>Oval Stone</t>
  </si>
  <si>
    <t>Odd Keystone</t>
  </si>
  <si>
    <t>Griseous Orb</t>
  </si>
  <si>
    <t>Tea</t>
  </si>
  <si>
    <t>unknown</t>
  </si>
  <si>
    <t>Autograph</t>
  </si>
  <si>
    <t>Douse Drive</t>
  </si>
  <si>
    <t>Shock Drive</t>
  </si>
  <si>
    <t>Burn Drive</t>
  </si>
  <si>
    <t>Chill Drive</t>
  </si>
  <si>
    <t>Pokémon Box</t>
  </si>
  <si>
    <t>Medicine Pocket</t>
  </si>
  <si>
    <t>TM Case PE</t>
  </si>
  <si>
    <t>Candy Jar</t>
  </si>
  <si>
    <t>Power-Up Pocket</t>
  </si>
  <si>
    <t>Clothing Trunk</t>
  </si>
  <si>
    <t>Catching Pocket</t>
  </si>
  <si>
    <t>Battle Pocket</t>
  </si>
  <si>
    <t>Sweet Heart</t>
  </si>
  <si>
    <t>Adamant Orb</t>
  </si>
  <si>
    <t>Lustrous Orb</t>
  </si>
  <si>
    <t>Greet Mail</t>
  </si>
  <si>
    <t>Favored Mail</t>
  </si>
  <si>
    <t>RSVP Mail</t>
  </si>
  <si>
    <t>Thanks Mail</t>
  </si>
  <si>
    <t>Inquiry Mail</t>
  </si>
  <si>
    <t>Like Mail</t>
  </si>
  <si>
    <t>Reply Mail</t>
  </si>
  <si>
    <t>BridgeMail S</t>
  </si>
  <si>
    <t>BridgeMail D</t>
  </si>
  <si>
    <t>BridgeMail T</t>
  </si>
  <si>
    <t>BridgeMail V</t>
  </si>
  <si>
    <t>BridgeMail M</t>
  </si>
  <si>
    <t>Cheri Berry</t>
  </si>
  <si>
    <t>Chesto Berry</t>
  </si>
  <si>
    <t>Pecha Berry</t>
  </si>
  <si>
    <t>Rawst Berry</t>
  </si>
  <si>
    <t>Aspear Berry</t>
  </si>
  <si>
    <t>Leppa Berry</t>
  </si>
  <si>
    <t>Oran Berry</t>
  </si>
  <si>
    <t>Persim Berry</t>
  </si>
  <si>
    <t>Lum Berry</t>
  </si>
  <si>
    <t>Sitrus Berry</t>
  </si>
  <si>
    <t>Figy Berry</t>
  </si>
  <si>
    <t>Wiki Berry</t>
  </si>
  <si>
    <t>Mago Berry</t>
  </si>
  <si>
    <t>Aguav Berry</t>
  </si>
  <si>
    <t>Iapapa Berry</t>
  </si>
  <si>
    <t>Razz Berry</t>
  </si>
  <si>
    <t>Bluk Berry</t>
  </si>
  <si>
    <t>Nanab Berry</t>
  </si>
  <si>
    <t>Wepear Berry</t>
  </si>
  <si>
    <t>Pinap Berry</t>
  </si>
  <si>
    <t>Pomeg Berry</t>
  </si>
  <si>
    <t>Kelpsy Berry</t>
  </si>
  <si>
    <t>Qualot Berry</t>
  </si>
  <si>
    <t>Hondew Berry</t>
  </si>
  <si>
    <t>Grepa Berry</t>
  </si>
  <si>
    <t>Tamato Berry</t>
  </si>
  <si>
    <t>Cornn Berry</t>
  </si>
  <si>
    <t>Magost Berry</t>
  </si>
  <si>
    <t>Rabuta Berry</t>
  </si>
  <si>
    <t>Nomel Berry</t>
  </si>
  <si>
    <t>Spelon Berry</t>
  </si>
  <si>
    <t>Pamtre Berry</t>
  </si>
  <si>
    <t>Watmel Berry</t>
  </si>
  <si>
    <t>Durin Berry</t>
  </si>
  <si>
    <t>Belue Berry</t>
  </si>
  <si>
    <t>Occa Berry</t>
  </si>
  <si>
    <t>Passho Berry</t>
  </si>
  <si>
    <t>Wacan Berry</t>
  </si>
  <si>
    <t>Rindo Berry</t>
  </si>
  <si>
    <t>Yache Berry</t>
  </si>
  <si>
    <t>Chople Berry</t>
  </si>
  <si>
    <t>Kebia Berry</t>
  </si>
  <si>
    <t>Shuca Berry</t>
  </si>
  <si>
    <t>Coba Berry</t>
  </si>
  <si>
    <t>Payapa Berry</t>
  </si>
  <si>
    <t>Tanga Berry</t>
  </si>
  <si>
    <t>Charti Berry</t>
  </si>
  <si>
    <t>Kasib Berry</t>
  </si>
  <si>
    <t>Haban Berry</t>
  </si>
  <si>
    <t>Colbur Berry</t>
  </si>
  <si>
    <t>Babiri Berry</t>
  </si>
  <si>
    <t>Chilan Berry</t>
  </si>
  <si>
    <t>Liechi Berry</t>
  </si>
  <si>
    <t>Ganlon Berry</t>
  </si>
  <si>
    <t>Salac Berry</t>
  </si>
  <si>
    <t>Petaya Berry</t>
  </si>
  <si>
    <t>Apicot Berry</t>
  </si>
  <si>
    <t>Lansat Berry</t>
  </si>
  <si>
    <t>Starf Berry</t>
  </si>
  <si>
    <t>Enigma Berry</t>
  </si>
  <si>
    <t>Micle Berry</t>
  </si>
  <si>
    <t>Custap Berry</t>
  </si>
  <si>
    <t>Jaboca Berry</t>
  </si>
  <si>
    <t>Rowap Berry</t>
  </si>
  <si>
    <t>Bright Powder</t>
  </si>
  <si>
    <t>White Herb</t>
  </si>
  <si>
    <t>Macho Brace</t>
  </si>
  <si>
    <t>Exp. Share</t>
  </si>
  <si>
    <t>Quick Claw</t>
  </si>
  <si>
    <t>Soothe Bell</t>
  </si>
  <si>
    <t>Mental Herb</t>
  </si>
  <si>
    <t>Choice Band</t>
  </si>
  <si>
    <t>King's Rock</t>
  </si>
  <si>
    <t>Silver Powder</t>
  </si>
  <si>
    <t>Amulet Coin</t>
  </si>
  <si>
    <t>Cleanse Tag</t>
  </si>
  <si>
    <t>Soul Dew</t>
  </si>
  <si>
    <t>Deep Sea Tooth</t>
  </si>
  <si>
    <t>Deep Sea Scale</t>
  </si>
  <si>
    <t>Smoke Ball</t>
  </si>
  <si>
    <t>Everstone</t>
  </si>
  <si>
    <t>Focus Band</t>
  </si>
  <si>
    <t>Lucky Egg</t>
  </si>
  <si>
    <t>Scope Lens</t>
  </si>
  <si>
    <t>Metal Coat</t>
  </si>
  <si>
    <t>Leftovers</t>
  </si>
  <si>
    <t>Dragon Scale</t>
  </si>
  <si>
    <t>Light Ball</t>
  </si>
  <si>
    <t>Soft Sand</t>
  </si>
  <si>
    <t>Hard Stone</t>
  </si>
  <si>
    <t>Miracle Seed</t>
  </si>
  <si>
    <t>Black Glasses</t>
  </si>
  <si>
    <t>Black Belt</t>
  </si>
  <si>
    <t>Magnet</t>
  </si>
  <si>
    <t>Mystic Water</t>
  </si>
  <si>
    <t>Sharp Beak</t>
  </si>
  <si>
    <t>Poison Barb</t>
  </si>
  <si>
    <t>Never-Melt Ice</t>
  </si>
  <si>
    <t>Spell Tag</t>
  </si>
  <si>
    <t>Twisted Spoon</t>
  </si>
  <si>
    <t>Charcoal</t>
  </si>
  <si>
    <t>Dragon Fang</t>
  </si>
  <si>
    <t>Silk Scarf</t>
  </si>
  <si>
    <t>Up-Grade</t>
  </si>
  <si>
    <t>Shell Bell</t>
  </si>
  <si>
    <t>Sea Incense</t>
  </si>
  <si>
    <t>Lax Incense</t>
  </si>
  <si>
    <t>Lucky Punch</t>
  </si>
  <si>
    <t>Metal Powder</t>
  </si>
  <si>
    <t>Thick Club</t>
  </si>
  <si>
    <t>Stick</t>
  </si>
  <si>
    <t>Red Scarf</t>
  </si>
  <si>
    <t>Blue Scarf</t>
  </si>
  <si>
    <t>Pink Scarf</t>
  </si>
  <si>
    <t>Green Scarf</t>
  </si>
  <si>
    <t>Yellow Scarf</t>
  </si>
  <si>
    <t>Wide Lens</t>
  </si>
  <si>
    <t>Muscle Band</t>
  </si>
  <si>
    <t>Wise Glasses</t>
  </si>
  <si>
    <t>Expert Belt</t>
  </si>
  <si>
    <t>Light Clay</t>
  </si>
  <si>
    <t>Life Orb</t>
  </si>
  <si>
    <t>Power Herb</t>
  </si>
  <si>
    <t>Toxic Orb</t>
  </si>
  <si>
    <t>Flame Orb</t>
  </si>
  <si>
    <t>Quick Powder</t>
  </si>
  <si>
    <t>Focus Sash</t>
  </si>
  <si>
    <t>Zoom Lens</t>
  </si>
  <si>
    <t>Iron Ball</t>
  </si>
  <si>
    <t>Lagging Tail</t>
  </si>
  <si>
    <t>Destiny Knot</t>
  </si>
  <si>
    <t>Black Sludge</t>
  </si>
  <si>
    <t>Icy Rock</t>
  </si>
  <si>
    <t>Smooth Rock</t>
  </si>
  <si>
    <t>Heat Rock</t>
  </si>
  <si>
    <t>Damp Rock</t>
  </si>
  <si>
    <t>Grip Claw</t>
  </si>
  <si>
    <t>Choice Scarf</t>
  </si>
  <si>
    <t>Sticky Barb</t>
  </si>
  <si>
    <t>Power Bracer</t>
  </si>
  <si>
    <t>Power Belt</t>
  </si>
  <si>
    <t>Power Lens</t>
  </si>
  <si>
    <t>Power Band</t>
  </si>
  <si>
    <t>Power Anklet</t>
  </si>
  <si>
    <t>Power Weight</t>
  </si>
  <si>
    <t>Shed Shell</t>
  </si>
  <si>
    <t>Big Root</t>
  </si>
  <si>
    <t>Choice Specs</t>
  </si>
  <si>
    <t>Flame Plate</t>
  </si>
  <si>
    <t>Splash Plate</t>
  </si>
  <si>
    <t>Zap Plate</t>
  </si>
  <si>
    <t>Meadow Plate</t>
  </si>
  <si>
    <t>Icicle Plate</t>
  </si>
  <si>
    <t>Fist Plate</t>
  </si>
  <si>
    <t>Toxic Plate</t>
  </si>
  <si>
    <t>Earth Plate</t>
  </si>
  <si>
    <t>Sky Plate</t>
  </si>
  <si>
    <t>Mind Plate</t>
  </si>
  <si>
    <t>Insect Plate</t>
  </si>
  <si>
    <t>Stone Plate</t>
  </si>
  <si>
    <t>Spooky Plate</t>
  </si>
  <si>
    <t>Draco Plate</t>
  </si>
  <si>
    <t>Dread Plate</t>
  </si>
  <si>
    <t>Iron Plate</t>
  </si>
  <si>
    <t>Odd Incense</t>
  </si>
  <si>
    <t>Rock Incense</t>
  </si>
  <si>
    <t>Full Incense</t>
  </si>
  <si>
    <t>Wave Incense</t>
  </si>
  <si>
    <t>Rose Incense</t>
  </si>
  <si>
    <t>Luck Incense</t>
  </si>
  <si>
    <t>Pure Incense</t>
  </si>
  <si>
    <t>Protector</t>
  </si>
  <si>
    <t>Electirizer</t>
  </si>
  <si>
    <t>Magmarizer</t>
  </si>
  <si>
    <t>Dubious Disc</t>
  </si>
  <si>
    <t>Reaper Cloth</t>
  </si>
  <si>
    <t>Razor Claw</t>
  </si>
  <si>
    <t>Razor Fang</t>
  </si>
  <si>
    <t>TM Normal VI</t>
  </si>
  <si>
    <t>TM Dragon VI</t>
  </si>
  <si>
    <t>TM Psychic VI</t>
  </si>
  <si>
    <t>TM Poison VI</t>
  </si>
  <si>
    <t>TM Ice VI</t>
  </si>
  <si>
    <t>TM Fighting VI</t>
  </si>
  <si>
    <t>TM Fire VI</t>
  </si>
  <si>
    <t>TM Dark VI</t>
  </si>
  <si>
    <t>TM Water VI</t>
  </si>
  <si>
    <t>TM Flying VI</t>
  </si>
  <si>
    <t>TM Grass VI</t>
  </si>
  <si>
    <t>TM Rock VI</t>
  </si>
  <si>
    <t>TM Electric VI</t>
  </si>
  <si>
    <t>TM Ground VI</t>
  </si>
  <si>
    <t>TM Bug VI</t>
  </si>
  <si>
    <t>TM Ghost VI</t>
  </si>
  <si>
    <t>TM Steel VI</t>
  </si>
  <si>
    <t>HM Normal VI</t>
  </si>
  <si>
    <t>HM Flying VI</t>
  </si>
  <si>
    <t>HM Water VI</t>
  </si>
  <si>
    <t>HM Fighting VI</t>
  </si>
  <si>
    <t>Explorer Kit</t>
  </si>
  <si>
    <t>Loot Sack</t>
  </si>
  <si>
    <t>Rule Book</t>
  </si>
  <si>
    <t>Poké Radar</t>
  </si>
  <si>
    <t>Point Card</t>
  </si>
  <si>
    <t>Journal</t>
  </si>
  <si>
    <t>Seal Case</t>
  </si>
  <si>
    <t>Fashion Case</t>
  </si>
  <si>
    <t>Seal Bag</t>
  </si>
  <si>
    <t>Pal Pad</t>
  </si>
  <si>
    <t>Works Key</t>
  </si>
  <si>
    <t>Old Charm</t>
  </si>
  <si>
    <t>Galactic Key</t>
  </si>
  <si>
    <t>Red Chain</t>
  </si>
  <si>
    <t>Town Map IV</t>
  </si>
  <si>
    <t>Vs. Seeker</t>
  </si>
  <si>
    <t>Coin Case</t>
  </si>
  <si>
    <t>Old Rod VI</t>
  </si>
  <si>
    <t>Good Rod VI</t>
  </si>
  <si>
    <t>Super Rod VI</t>
  </si>
  <si>
    <t>Sprayduck</t>
  </si>
  <si>
    <t>Poffin Case</t>
  </si>
  <si>
    <t>Bicycle Green</t>
  </si>
  <si>
    <t>Suite Key</t>
  </si>
  <si>
    <t>Oak's Letter</t>
  </si>
  <si>
    <t>Lunar Wing</t>
  </si>
  <si>
    <t>Member Card</t>
  </si>
  <si>
    <t>Azure Flute</t>
  </si>
  <si>
    <t>S.S. Ticket</t>
  </si>
  <si>
    <t>Contest Pass</t>
  </si>
  <si>
    <t>Magma Stone</t>
  </si>
  <si>
    <t>Parcel</t>
  </si>
  <si>
    <t>Coupon 1</t>
  </si>
  <si>
    <t>Coupon 2</t>
  </si>
  <si>
    <t>Coupon 3</t>
  </si>
  <si>
    <t>Storage Key IV</t>
  </si>
  <si>
    <t>Secret Potion</t>
  </si>
  <si>
    <t>Vs. Recorder</t>
  </si>
  <si>
    <t>Gracidea</t>
  </si>
  <si>
    <t>Secret Key IV</t>
  </si>
  <si>
    <t>Secret Key</t>
  </si>
  <si>
    <t>Apricorn Box</t>
  </si>
  <si>
    <t>Unown Report</t>
  </si>
  <si>
    <t>Berry Pots</t>
  </si>
  <si>
    <t>Dowsing Machine ORAS</t>
  </si>
  <si>
    <t>Blue Card</t>
  </si>
  <si>
    <t>Slowpoke Tail</t>
  </si>
  <si>
    <t>Clear Bell</t>
  </si>
  <si>
    <t>Card Key</t>
  </si>
  <si>
    <t>Basement Key IV</t>
  </si>
  <si>
    <t>Squirt Bottle</t>
  </si>
  <si>
    <t>Red Scale</t>
  </si>
  <si>
    <t>Lost Item</t>
  </si>
  <si>
    <t>Pass</t>
  </si>
  <si>
    <t>Machine Part</t>
  </si>
  <si>
    <t>Silver Wing</t>
  </si>
  <si>
    <t>Rainbow Wing</t>
  </si>
  <si>
    <t>Mystery Egg</t>
  </si>
  <si>
    <t>Red Apricorn</t>
  </si>
  <si>
    <t>Blue Apricorn</t>
  </si>
  <si>
    <t>Yellow Apricorn</t>
  </si>
  <si>
    <t>Green Apricorn</t>
  </si>
  <si>
    <t>Pink Apricorn</t>
  </si>
  <si>
    <t>White Apricorn</t>
  </si>
  <si>
    <t>Black Apricorn</t>
  </si>
  <si>
    <t>Fast Ball</t>
  </si>
  <si>
    <t>Level Ball</t>
  </si>
  <si>
    <t>Lure Ball</t>
  </si>
  <si>
    <t>Heavy Ball</t>
  </si>
  <si>
    <t>Love Ball</t>
  </si>
  <si>
    <t>Friend Ball</t>
  </si>
  <si>
    <t>Moon Ball</t>
  </si>
  <si>
    <t>Sport Ball</t>
  </si>
  <si>
    <t>Park Ball</t>
  </si>
  <si>
    <t>Photo Album</t>
  </si>
  <si>
    <t>GB Sounds</t>
  </si>
  <si>
    <t>Tidal Bell</t>
  </si>
  <si>
    <t>Rage Candy Bar</t>
  </si>
  <si>
    <t>Data Card</t>
  </si>
  <si>
    <t>Jade Orb</t>
  </si>
  <si>
    <t>Lock Capsule</t>
  </si>
  <si>
    <t>Red Orb</t>
  </si>
  <si>
    <t>Blue Orb</t>
  </si>
  <si>
    <t>Enigma Stone</t>
  </si>
  <si>
    <t>Prism Scale</t>
  </si>
  <si>
    <t>Eviolite</t>
  </si>
  <si>
    <t>Float Stone</t>
  </si>
  <si>
    <t>Rocky Helmet</t>
  </si>
  <si>
    <t>Air Balloon</t>
  </si>
  <si>
    <t>Red Card</t>
  </si>
  <si>
    <t>Ring Target</t>
  </si>
  <si>
    <t>Binding Band</t>
  </si>
  <si>
    <t>Absorb Bulb</t>
  </si>
  <si>
    <t>Cell Battery</t>
  </si>
  <si>
    <t>Eject Button</t>
  </si>
  <si>
    <t>Fire Gem</t>
  </si>
  <si>
    <t>Water Gem</t>
  </si>
  <si>
    <t>Electric Gem</t>
  </si>
  <si>
    <t>Grass Gem</t>
  </si>
  <si>
    <t>Ice Gem</t>
  </si>
  <si>
    <t>Fighting Gem</t>
  </si>
  <si>
    <t>Poison Gem</t>
  </si>
  <si>
    <t>Ground Gem</t>
  </si>
  <si>
    <t>Flying Gem</t>
  </si>
  <si>
    <t>Psychic Gem</t>
  </si>
  <si>
    <t>Bug Gem</t>
  </si>
  <si>
    <t>Rock Gem</t>
  </si>
  <si>
    <t>Ghost Gem</t>
  </si>
  <si>
    <t>Dragon Gem</t>
  </si>
  <si>
    <t>Dark Gem</t>
  </si>
  <si>
    <t>Steel Gem</t>
  </si>
  <si>
    <t>Normal Gem</t>
  </si>
  <si>
    <t>Health Wing</t>
  </si>
  <si>
    <t>Muscle Wing</t>
  </si>
  <si>
    <t>Resist Wing</t>
  </si>
  <si>
    <t>Genius Wing</t>
  </si>
  <si>
    <t>Clever Wing</t>
  </si>
  <si>
    <t>Swift Wing</t>
  </si>
  <si>
    <t>Pretty Wing</t>
  </si>
  <si>
    <t>Cover Fossil</t>
  </si>
  <si>
    <t>Plume Fossil</t>
  </si>
  <si>
    <t>Liberty Pass</t>
  </si>
  <si>
    <t>Pass Orb</t>
  </si>
  <si>
    <t>Dream Ball</t>
  </si>
  <si>
    <t>Poké Toy</t>
  </si>
  <si>
    <t>Prop Case</t>
  </si>
  <si>
    <t>Dragon Skull</t>
  </si>
  <si>
    <t>Balm Mushroom</t>
  </si>
  <si>
    <t>Big Nugget</t>
  </si>
  <si>
    <t>Pearl String</t>
  </si>
  <si>
    <t>Comet Shard</t>
  </si>
  <si>
    <t>Relic Copper</t>
  </si>
  <si>
    <t>Relic Silver</t>
  </si>
  <si>
    <t>Relic Gold</t>
  </si>
  <si>
    <t>Relic Vase</t>
  </si>
  <si>
    <t>Relic Band</t>
  </si>
  <si>
    <t>Relic Statue</t>
  </si>
  <si>
    <t>Relic Crown</t>
  </si>
  <si>
    <t>Casteliacone</t>
  </si>
  <si>
    <t>Dire Hit 2</t>
  </si>
  <si>
    <t>X Speed 2</t>
  </si>
  <si>
    <t>X Special 2</t>
  </si>
  <si>
    <t>X Sp. Def 2</t>
  </si>
  <si>
    <t>X Defend 2</t>
  </si>
  <si>
    <t>X Attack 2</t>
  </si>
  <si>
    <t>X Accuracy 2</t>
  </si>
  <si>
    <t>X Speed 3</t>
  </si>
  <si>
    <t>X Special 3</t>
  </si>
  <si>
    <t>X Sp. Def 3</t>
  </si>
  <si>
    <t>X Defend 3</t>
  </si>
  <si>
    <t>X Attack 3</t>
  </si>
  <si>
    <t>X Accuracy 3</t>
  </si>
  <si>
    <t>X Speed 6</t>
  </si>
  <si>
    <t>X Special 6</t>
  </si>
  <si>
    <t>X Sp. Def 6</t>
  </si>
  <si>
    <t>X Defend 6</t>
  </si>
  <si>
    <t>X Attack 6</t>
  </si>
  <si>
    <t>X Accuracy 6</t>
  </si>
  <si>
    <t>Ability Urge</t>
  </si>
  <si>
    <t>Item Drop</t>
  </si>
  <si>
    <t>Item Urge</t>
  </si>
  <si>
    <t>Reset Urge</t>
  </si>
  <si>
    <t>Dire Hit 3</t>
  </si>
  <si>
    <t>Light Stone</t>
  </si>
  <si>
    <t>Dark Stone</t>
  </si>
  <si>
    <t>B2W2 Xtransceiver m</t>
  </si>
  <si>
    <t>God Stone</t>
  </si>
  <si>
    <t>Gram</t>
  </si>
  <si>
    <t>B2W2 Xtransceiver f</t>
  </si>
  <si>
    <t>Medal Box</t>
  </si>
  <si>
    <t>DNA Splicers</t>
  </si>
  <si>
    <t>Permit</t>
  </si>
  <si>
    <t>Oval Charm</t>
  </si>
  <si>
    <t>Shiny Charm</t>
  </si>
  <si>
    <t>Plasma Card</t>
  </si>
  <si>
    <t>Grubby Hanky</t>
  </si>
  <si>
    <t>Colress Machine</t>
  </si>
  <si>
    <t>Dropped Item-m</t>
  </si>
  <si>
    <t>Dropped Item-f</t>
  </si>
  <si>
    <t>Reveal Glass</t>
  </si>
  <si>
    <t>Weakness Policy</t>
  </si>
  <si>
    <t>Assault Vest</t>
  </si>
  <si>
    <t>Holo Caster m</t>
  </si>
  <si>
    <t>Prof's Letter</t>
  </si>
  <si>
    <t>Roller Skates</t>
  </si>
  <si>
    <t>Pixie Plate</t>
  </si>
  <si>
    <t>Ability Capsule</t>
  </si>
  <si>
    <t>Whipped Dream</t>
  </si>
  <si>
    <t>Sachet</t>
  </si>
  <si>
    <t>Luminous Moss</t>
  </si>
  <si>
    <t>Snowball</t>
  </si>
  <si>
    <t>Safety Goggles</t>
  </si>
  <si>
    <t>Poké Flute</t>
  </si>
  <si>
    <t>Rich Mulch</t>
  </si>
  <si>
    <t>Surprise Mulch</t>
  </si>
  <si>
    <t>Boost Mulch</t>
  </si>
  <si>
    <t>Amaze Mulch</t>
  </si>
  <si>
    <t>Gengarite</t>
  </si>
  <si>
    <t>Gardevoirite</t>
  </si>
  <si>
    <t>Ampharosite</t>
  </si>
  <si>
    <t>Venusaurite</t>
  </si>
  <si>
    <t>Charizardite X</t>
  </si>
  <si>
    <t>Blastoisinite</t>
  </si>
  <si>
    <t>Mewtwonite X</t>
  </si>
  <si>
    <t>Mewtwonite Y</t>
  </si>
  <si>
    <t>Blazikenite</t>
  </si>
  <si>
    <t>Medichamite</t>
  </si>
  <si>
    <t>Houndoominite</t>
  </si>
  <si>
    <t>Aggronite</t>
  </si>
  <si>
    <t>Banettite</t>
  </si>
  <si>
    <t>Tyranitarite</t>
  </si>
  <si>
    <t>Scizorite</t>
  </si>
  <si>
    <t>Pinsirite</t>
  </si>
  <si>
    <t>Aerodactylite</t>
  </si>
  <si>
    <t>Lucarionite</t>
  </si>
  <si>
    <t>Abomasite</t>
  </si>
  <si>
    <t>Kangaskhanite</t>
  </si>
  <si>
    <t>Gyaradosite</t>
  </si>
  <si>
    <t>Absolite</t>
  </si>
  <si>
    <t>Charizardite Y</t>
  </si>
  <si>
    <t>Alakazite</t>
  </si>
  <si>
    <t>Heracronite</t>
  </si>
  <si>
    <t>Mawilite</t>
  </si>
  <si>
    <t>Manectite</t>
  </si>
  <si>
    <t>Garchompite</t>
  </si>
  <si>
    <t>Latiasite</t>
  </si>
  <si>
    <t>Latiosite</t>
  </si>
  <si>
    <t>Roseli Berry</t>
  </si>
  <si>
    <t>Kee Berry</t>
  </si>
  <si>
    <t>Maranga Berry</t>
  </si>
  <si>
    <t>Sprinklotad</t>
  </si>
  <si>
    <t>TM Fairy</t>
  </si>
  <si>
    <t>Power Plant Pass</t>
  </si>
  <si>
    <t>Mega Ring</t>
  </si>
  <si>
    <t>Intriguing Stone</t>
  </si>
  <si>
    <t>Common Stone</t>
  </si>
  <si>
    <t>Discount Coupon</t>
  </si>
  <si>
    <t>Elevator Key</t>
  </si>
  <si>
    <t>TMV Pass</t>
  </si>
  <si>
    <t>Honor of Kalos</t>
  </si>
  <si>
    <t>Adventure Rules</t>
  </si>
  <si>
    <t>Strange Souvenir</t>
  </si>
  <si>
    <t>Lens Case</t>
  </si>
  <si>
    <t>Makeup Bag</t>
  </si>
  <si>
    <t>Travel Trunk gold</t>
  </si>
  <si>
    <t>Lumiose Galette</t>
  </si>
  <si>
    <t>Shalour Sable</t>
  </si>
  <si>
    <t>Jaw Fossil</t>
  </si>
  <si>
    <t>Sail Fossil</t>
  </si>
  <si>
    <t>Looker Ticket</t>
  </si>
  <si>
    <t>Bicycle Yellow</t>
  </si>
  <si>
    <t>Holo Caster f</t>
  </si>
  <si>
    <t>Fairy Gem</t>
  </si>
  <si>
    <t>Mach Bike</t>
  </si>
  <si>
    <t>Acro Bike</t>
  </si>
  <si>
    <t>Wailmer Pail</t>
  </si>
  <si>
    <t>Devon Parts</t>
  </si>
  <si>
    <t>Soot Sack</t>
  </si>
  <si>
    <t>Basement Key III</t>
  </si>
  <si>
    <t>Pokéblock Kit</t>
  </si>
  <si>
    <t>Letter</t>
  </si>
  <si>
    <t>Eon Ticket</t>
  </si>
  <si>
    <t>Scanner</t>
  </si>
  <si>
    <t>Go-Goggles VI</t>
  </si>
  <si>
    <t>Meteorite</t>
  </si>
  <si>
    <t>Key to Room 1</t>
  </si>
  <si>
    <t>Key to Room 2</t>
  </si>
  <si>
    <t>Key to Room 4</t>
  </si>
  <si>
    <t>Key to Room 6</t>
  </si>
  <si>
    <t>Storage Key III</t>
  </si>
  <si>
    <t>Devon Scope</t>
  </si>
  <si>
    <t>Devon Scuba Gear</t>
  </si>
  <si>
    <t>Contest Costume M</t>
  </si>
  <si>
    <t>Contest Costume F</t>
  </si>
  <si>
    <t>Magma Suit</t>
  </si>
  <si>
    <t>Aqua Suit</t>
  </si>
  <si>
    <t>Pair of Tickets</t>
  </si>
  <si>
    <t>Mega Bracelet</t>
  </si>
  <si>
    <t>Meteorite 2</t>
  </si>
  <si>
    <t>Swampertite</t>
  </si>
  <si>
    <t>Sceptilite</t>
  </si>
  <si>
    <t>Sablenite</t>
  </si>
  <si>
    <t>Altarianite</t>
  </si>
  <si>
    <t>Galladite</t>
  </si>
  <si>
    <t>Audinite</t>
  </si>
  <si>
    <t>Metagrossite</t>
  </si>
  <si>
    <t>Sharpedonite</t>
  </si>
  <si>
    <t>Slowbronite</t>
  </si>
  <si>
    <t>Steelixite</t>
  </si>
  <si>
    <t>Pidgeotite</t>
  </si>
  <si>
    <t>Glalitite</t>
  </si>
  <si>
    <t>Diancite</t>
  </si>
  <si>
    <t>Prison Bottle</t>
  </si>
  <si>
    <t>Mega Cuff</t>
  </si>
  <si>
    <t>Cameruptite</t>
  </si>
  <si>
    <t>Lopunnite</t>
  </si>
  <si>
    <t>Salamencite</t>
  </si>
  <si>
    <t>Beedrillite</t>
  </si>
  <si>
    <t>Meteorite 3</t>
  </si>
  <si>
    <t>Meteorite 4</t>
  </si>
  <si>
    <t>Key Stone</t>
  </si>
  <si>
    <t>Meteorite Shard</t>
  </si>
  <si>
    <t>Eon Flute</t>
  </si>
  <si>
    <t>Normalium Z</t>
  </si>
  <si>
    <t>Firium Z</t>
  </si>
  <si>
    <t>Waterium Z</t>
  </si>
  <si>
    <t>Electrium Z</t>
  </si>
  <si>
    <t>Grassium Z</t>
  </si>
  <si>
    <t>Icium Z</t>
  </si>
  <si>
    <t>Fightinium Z</t>
  </si>
  <si>
    <t>Poisonium Z</t>
  </si>
  <si>
    <t>Groundium Z</t>
  </si>
  <si>
    <t>Flyinium Z</t>
  </si>
  <si>
    <t>Psychium Z</t>
  </si>
  <si>
    <t>Buginium Z</t>
  </si>
  <si>
    <t>Rockium Z</t>
  </si>
  <si>
    <t>Ghostium Z</t>
  </si>
  <si>
    <t>Dragonium Z</t>
  </si>
  <si>
    <t>Darkinium Z</t>
  </si>
  <si>
    <t>Steelium Z</t>
  </si>
  <si>
    <t>Fairium Z</t>
  </si>
  <si>
    <t>Pikanium Z</t>
  </si>
  <si>
    <t>Bottle Cap</t>
  </si>
  <si>
    <t>Gold Bottle Cap</t>
  </si>
  <si>
    <t>Z-Ring</t>
  </si>
  <si>
    <t>Decidium Z</t>
  </si>
  <si>
    <t>Incinium Z</t>
  </si>
  <si>
    <t>Primarium Z</t>
  </si>
  <si>
    <t>Tapunium Z</t>
  </si>
  <si>
    <t>Marshadium Z</t>
  </si>
  <si>
    <t>Aloraichium Z</t>
  </si>
  <si>
    <t>Snorlium Z</t>
  </si>
  <si>
    <t>Eevium Z</t>
  </si>
  <si>
    <t>Mewnium Z</t>
  </si>
  <si>
    <t>Pikashunium Z</t>
  </si>
  <si>
    <t>Forage Bag</t>
  </si>
  <si>
    <t>Fishing Rod</t>
  </si>
  <si>
    <t>Professor's Mask</t>
  </si>
  <si>
    <t>Festival Ticket</t>
  </si>
  <si>
    <t>Sparkling Stone</t>
  </si>
  <si>
    <t>Adrenaline Orb</t>
  </si>
  <si>
    <t>Zygarde Cube</t>
  </si>
  <si>
    <t>Ice Stone</t>
  </si>
  <si>
    <t>Ride Pager</t>
  </si>
  <si>
    <t>Beast Ball</t>
  </si>
  <si>
    <t>Big Malasada</t>
  </si>
  <si>
    <t>Red Nectar</t>
  </si>
  <si>
    <t>Yellow Nectar</t>
  </si>
  <si>
    <t>Pink Nectar</t>
  </si>
  <si>
    <t>Purple Nectar</t>
  </si>
  <si>
    <t>Sun Flute</t>
  </si>
  <si>
    <t>Moon Flute</t>
  </si>
  <si>
    <t>Enigmatic Card</t>
  </si>
  <si>
    <t>Silver Razz Berry</t>
  </si>
  <si>
    <t>Golden Razz Berry</t>
  </si>
  <si>
    <t>Silver Nanab Berry</t>
  </si>
  <si>
    <t>Golden Nanab Berry</t>
  </si>
  <si>
    <t>Silver Pinap Berry</t>
  </si>
  <si>
    <t>Golden Pinap Berry</t>
  </si>
  <si>
    <t>Silph Scope</t>
  </si>
  <si>
    <t>Gold Teeth</t>
  </si>
  <si>
    <t>Lift Key</t>
  </si>
  <si>
    <t>Terrain Extender</t>
  </si>
  <si>
    <t>Protective Pads</t>
  </si>
  <si>
    <t>Electric Seed</t>
  </si>
  <si>
    <t>Psychic Seed</t>
  </si>
  <si>
    <t>Misty Seed</t>
  </si>
  <si>
    <t>Grassy Seed</t>
  </si>
  <si>
    <t>Stretchy Spring</t>
  </si>
  <si>
    <t>Chalky Stone</t>
  </si>
  <si>
    <t>Marble</t>
  </si>
  <si>
    <t>Lone Earring</t>
  </si>
  <si>
    <t>Beach Glass</t>
  </si>
  <si>
    <t>Gold Leaf</t>
  </si>
  <si>
    <t>Silver Leaf</t>
  </si>
  <si>
    <t>Polished Mud Ball</t>
  </si>
  <si>
    <t>Tropical Shell</t>
  </si>
  <si>
    <t>Leaf Letter Pikachu</t>
  </si>
  <si>
    <t>Leaf Letter Eevee</t>
  </si>
  <si>
    <t>Small Bouquet</t>
  </si>
  <si>
    <t>Lure</t>
  </si>
  <si>
    <t>Super Lure</t>
  </si>
  <si>
    <t>Max Lure</t>
  </si>
  <si>
    <t>Pewter Crunchies</t>
  </si>
  <si>
    <t>Fighting Memory</t>
  </si>
  <si>
    <t>Flying Memory</t>
  </si>
  <si>
    <t>Poison Memory</t>
  </si>
  <si>
    <t>Ground Memory</t>
  </si>
  <si>
    <t>Rock Memory</t>
  </si>
  <si>
    <t>Bug Memory</t>
  </si>
  <si>
    <t>Ghost Memory</t>
  </si>
  <si>
    <t>Steel Memory</t>
  </si>
  <si>
    <t>Fire Memory</t>
  </si>
  <si>
    <t>Water Memory</t>
  </si>
  <si>
    <t>Grass Memory</t>
  </si>
  <si>
    <t>Electric Memory</t>
  </si>
  <si>
    <t>Psychic Memory</t>
  </si>
  <si>
    <t>Ice Memory</t>
  </si>
  <si>
    <t>Dragon Memory</t>
  </si>
  <si>
    <t>Dark Memory</t>
  </si>
  <si>
    <t>Fairy Memory</t>
  </si>
  <si>
    <t>Solganium Z</t>
  </si>
  <si>
    <t>Lunalium Z</t>
  </si>
  <si>
    <t>Ultranecrozium Z</t>
  </si>
  <si>
    <t>Mimikium Z</t>
  </si>
  <si>
    <t>Lycanium Z</t>
  </si>
  <si>
    <t>Kommonium Z</t>
  </si>
  <si>
    <t>Z-Power Ring</t>
  </si>
  <si>
    <t>Pink Petal</t>
  </si>
  <si>
    <t>Orange Petal</t>
  </si>
  <si>
    <t>Blue Petal</t>
  </si>
  <si>
    <t>Red Petal</t>
  </si>
  <si>
    <t>Green Petal</t>
  </si>
  <si>
    <t>Yellow Petal</t>
  </si>
  <si>
    <t>Purple Petal</t>
  </si>
  <si>
    <t>Rainbow Flower</t>
  </si>
  <si>
    <t>Surge Badge</t>
  </si>
  <si>
    <t>N-Solarizer</t>
  </si>
  <si>
    <t>N-Lunarizer</t>
  </si>
  <si>
    <t>Roto Hatch</t>
  </si>
  <si>
    <t>Roto Bargain</t>
  </si>
  <si>
    <t>Roto Prize Money</t>
  </si>
  <si>
    <t>Roto Exp. Points</t>
  </si>
  <si>
    <t>Roto Friendship</t>
  </si>
  <si>
    <t>Roto Encounter</t>
  </si>
  <si>
    <t>Roto Stealth</t>
  </si>
  <si>
    <t>Roto HP Restore</t>
  </si>
  <si>
    <t>Roto PP Restore</t>
  </si>
  <si>
    <t>Roto Boost</t>
  </si>
  <si>
    <t>Roto Catch</t>
  </si>
  <si>
    <t>Bulbasaur</t>
  </si>
  <si>
    <t>Grass</t>
  </si>
  <si>
    <t>Poison</t>
  </si>
  <si>
    <t>Ivysaur</t>
  </si>
  <si>
    <t>Venusaur</t>
  </si>
  <si>
    <t>Charmander</t>
  </si>
  <si>
    <t>Fire</t>
  </si>
  <si>
    <t>Charmeleon</t>
  </si>
  <si>
    <t>Charizard</t>
  </si>
  <si>
    <t>Flying</t>
  </si>
  <si>
    <t>Squirtle</t>
  </si>
  <si>
    <t>Water</t>
  </si>
  <si>
    <t>Wartortle</t>
  </si>
  <si>
    <t>Blastoise</t>
  </si>
  <si>
    <t>Caterpie</t>
  </si>
  <si>
    <t>Bug</t>
  </si>
  <si>
    <t>Metapod</t>
  </si>
  <si>
    <t>Butterfree</t>
  </si>
  <si>
    <t>Weedle</t>
  </si>
  <si>
    <t>Kakuna</t>
  </si>
  <si>
    <t>Beedrill</t>
  </si>
  <si>
    <t>Pidgey</t>
  </si>
  <si>
    <t>Normal</t>
  </si>
  <si>
    <t>Pidgeotto</t>
  </si>
  <si>
    <t>Pidgeot</t>
  </si>
  <si>
    <t>Rattata</t>
  </si>
  <si>
    <t>Dark</t>
  </si>
  <si>
    <t>Raticate</t>
  </si>
  <si>
    <t>Spearow</t>
  </si>
  <si>
    <t>Fearow</t>
  </si>
  <si>
    <t>Ekans</t>
  </si>
  <si>
    <t>Arbok</t>
  </si>
  <si>
    <t>Pikachu</t>
  </si>
  <si>
    <t>Electric</t>
  </si>
  <si>
    <t>Raichu</t>
  </si>
  <si>
    <t>Sandshrew</t>
  </si>
  <si>
    <t>Ground</t>
  </si>
  <si>
    <t>Ice</t>
  </si>
  <si>
    <t>Steel</t>
  </si>
  <si>
    <t>Sandslash</t>
  </si>
  <si>
    <t>Nidoran♀</t>
  </si>
  <si>
    <t>Nidorina</t>
  </si>
  <si>
    <t>Nidoqueen</t>
  </si>
  <si>
    <t>Nidoran♂</t>
  </si>
  <si>
    <t>Nidorino</t>
  </si>
  <si>
    <t>Nidoking</t>
  </si>
  <si>
    <t>Clefairy</t>
  </si>
  <si>
    <t>Fairy</t>
  </si>
  <si>
    <t>Clefable</t>
  </si>
  <si>
    <t>Vulpix</t>
  </si>
  <si>
    <t>Ninetales</t>
  </si>
  <si>
    <t>Jigglypuff</t>
  </si>
  <si>
    <t>Wigglytuff</t>
  </si>
  <si>
    <t>Zubat</t>
  </si>
  <si>
    <t>Golbat</t>
  </si>
  <si>
    <t>Oddish</t>
  </si>
  <si>
    <t>Gloom</t>
  </si>
  <si>
    <t>Vileplume</t>
  </si>
  <si>
    <t>Paras</t>
  </si>
  <si>
    <t>Parasect</t>
  </si>
  <si>
    <t>Venonat</t>
  </si>
  <si>
    <t>Venomoth</t>
  </si>
  <si>
    <t>Diglett</t>
  </si>
  <si>
    <t>Dugtrio</t>
  </si>
  <si>
    <t>Meowth</t>
  </si>
  <si>
    <t>Persian</t>
  </si>
  <si>
    <t>Psyduck</t>
  </si>
  <si>
    <t>Golduck</t>
  </si>
  <si>
    <t>Mankey</t>
  </si>
  <si>
    <t>Fighting</t>
  </si>
  <si>
    <t>Primeape</t>
  </si>
  <si>
    <t>Growlithe</t>
  </si>
  <si>
    <t>Rock</t>
  </si>
  <si>
    <t>Arcanine</t>
  </si>
  <si>
    <t>Poliwag</t>
  </si>
  <si>
    <t>Poliwhirl</t>
  </si>
  <si>
    <t>Poliwrath</t>
  </si>
  <si>
    <t>Abra</t>
  </si>
  <si>
    <t>Kadabra</t>
  </si>
  <si>
    <t>Alakazam</t>
  </si>
  <si>
    <t>Machop</t>
  </si>
  <si>
    <t>Machoke</t>
  </si>
  <si>
    <t>Machamp</t>
  </si>
  <si>
    <t>Bellsprout</t>
  </si>
  <si>
    <t>Weepinbell</t>
  </si>
  <si>
    <t>Victreebel</t>
  </si>
  <si>
    <t>Tentacool</t>
  </si>
  <si>
    <t>Tentacruel</t>
  </si>
  <si>
    <t>Geodude</t>
  </si>
  <si>
    <t>Graveler</t>
  </si>
  <si>
    <t>Golem</t>
  </si>
  <si>
    <t>Ponyta</t>
  </si>
  <si>
    <t>Rapidash</t>
  </si>
  <si>
    <t>Slowpoke</t>
  </si>
  <si>
    <t>Slowbro</t>
  </si>
  <si>
    <t>Magnemite</t>
  </si>
  <si>
    <t>Magneton</t>
  </si>
  <si>
    <t>Farfetch'd</t>
  </si>
  <si>
    <t>Doduo</t>
  </si>
  <si>
    <t>Dodrio</t>
  </si>
  <si>
    <t>Seel</t>
  </si>
  <si>
    <t>Dewgong</t>
  </si>
  <si>
    <t>Grimer</t>
  </si>
  <si>
    <t>Muk</t>
  </si>
  <si>
    <t>Shellder</t>
  </si>
  <si>
    <t>Cloyster</t>
  </si>
  <si>
    <t>Gastly</t>
  </si>
  <si>
    <t>Ghost</t>
  </si>
  <si>
    <t>Haunter</t>
  </si>
  <si>
    <t>Gengar</t>
  </si>
  <si>
    <t>Onix</t>
  </si>
  <si>
    <t>Drowzee</t>
  </si>
  <si>
    <t>Hypno</t>
  </si>
  <si>
    <t>Krabby</t>
  </si>
  <si>
    <t>Kingler</t>
  </si>
  <si>
    <t>Voltorb</t>
  </si>
  <si>
    <t>Electrode</t>
  </si>
  <si>
    <t>Exeggcute</t>
  </si>
  <si>
    <t>Exeggutor</t>
  </si>
  <si>
    <t>Dragon</t>
  </si>
  <si>
    <t>Cubone</t>
  </si>
  <si>
    <t>Marowak</t>
  </si>
  <si>
    <t>Hitmonlee</t>
  </si>
  <si>
    <t>Hitmonchan</t>
  </si>
  <si>
    <t>Lickitung</t>
  </si>
  <si>
    <t>Koffing</t>
  </si>
  <si>
    <t>Weezing</t>
  </si>
  <si>
    <t>Rhyhorn</t>
  </si>
  <si>
    <t>Rhydon</t>
  </si>
  <si>
    <t>Chansey</t>
  </si>
  <si>
    <t>Tangela</t>
  </si>
  <si>
    <t>Kangaskhan</t>
  </si>
  <si>
    <t>Horsea</t>
  </si>
  <si>
    <t>Seadra</t>
  </si>
  <si>
    <t>Goldeen</t>
  </si>
  <si>
    <t>Seaking</t>
  </si>
  <si>
    <t>Staryu</t>
  </si>
  <si>
    <t>Starmie</t>
  </si>
  <si>
    <t>Mr. Mime</t>
  </si>
  <si>
    <t>Scyther</t>
  </si>
  <si>
    <t>Jynx</t>
  </si>
  <si>
    <t>Electabuzz</t>
  </si>
  <si>
    <t>Magmar</t>
  </si>
  <si>
    <t>Pinsir</t>
  </si>
  <si>
    <t>Tauros</t>
  </si>
  <si>
    <t>Magikarp</t>
  </si>
  <si>
    <t>Gyarados</t>
  </si>
  <si>
    <t>Lapras</t>
  </si>
  <si>
    <t>Ditto</t>
  </si>
  <si>
    <t>Eevee</t>
  </si>
  <si>
    <t>Vaporeon</t>
  </si>
  <si>
    <t>Jolteon</t>
  </si>
  <si>
    <t>Flareon</t>
  </si>
  <si>
    <t>Porygon</t>
  </si>
  <si>
    <t>Omanyte</t>
  </si>
  <si>
    <t>Omastar</t>
  </si>
  <si>
    <t>Kabuto</t>
  </si>
  <si>
    <t>Kabutops</t>
  </si>
  <si>
    <t>Aerodactyl</t>
  </si>
  <si>
    <t>Snorlax</t>
  </si>
  <si>
    <t>Articuno</t>
  </si>
  <si>
    <t>Zapdos</t>
  </si>
  <si>
    <t>Moltres</t>
  </si>
  <si>
    <t>Dratini</t>
  </si>
  <si>
    <t>Dragonair</t>
  </si>
  <si>
    <t>Dragonite</t>
  </si>
  <si>
    <t>Mewtwo</t>
  </si>
  <si>
    <t>Mew</t>
  </si>
  <si>
    <t>Chikorita</t>
  </si>
  <si>
    <t>Bayleef</t>
  </si>
  <si>
    <t>Meganium</t>
  </si>
  <si>
    <t>Cyndaquil</t>
  </si>
  <si>
    <t>Quilava</t>
  </si>
  <si>
    <t>Typhlosion</t>
  </si>
  <si>
    <t>Totodile</t>
  </si>
  <si>
    <t>Croconaw</t>
  </si>
  <si>
    <t>Feraligatr</t>
  </si>
  <si>
    <t>Sentret</t>
  </si>
  <si>
    <t>Furret</t>
  </si>
  <si>
    <t>Hoothoot</t>
  </si>
  <si>
    <t>Noctowl</t>
  </si>
  <si>
    <t>Ledyba</t>
  </si>
  <si>
    <t>Ledian</t>
  </si>
  <si>
    <t>Spinarak</t>
  </si>
  <si>
    <t>Ariados</t>
  </si>
  <si>
    <t>Crobat</t>
  </si>
  <si>
    <t>Chinchou</t>
  </si>
  <si>
    <t>Lanturn</t>
  </si>
  <si>
    <t>Pichu</t>
  </si>
  <si>
    <t>Cleffa</t>
  </si>
  <si>
    <t>Igglybuff</t>
  </si>
  <si>
    <t>Togepi</t>
  </si>
  <si>
    <t>Togetic</t>
  </si>
  <si>
    <t>Natu</t>
  </si>
  <si>
    <t>Xatu</t>
  </si>
  <si>
    <t>Mareep</t>
  </si>
  <si>
    <t>Flaaffy</t>
  </si>
  <si>
    <t>Ampharos</t>
  </si>
  <si>
    <t>Bellossom</t>
  </si>
  <si>
    <t>Marill</t>
  </si>
  <si>
    <t>Azumarill</t>
  </si>
  <si>
    <t>Sudowoodo</t>
  </si>
  <si>
    <t>Politoed</t>
  </si>
  <si>
    <t>Hoppip</t>
  </si>
  <si>
    <t>Skiploom</t>
  </si>
  <si>
    <t>Jumpluff</t>
  </si>
  <si>
    <t>Aipom</t>
  </si>
  <si>
    <t>Sunkern</t>
  </si>
  <si>
    <t>Sunflora</t>
  </si>
  <si>
    <t>Yanma</t>
  </si>
  <si>
    <t>Wooper</t>
  </si>
  <si>
    <t>Quagsire</t>
  </si>
  <si>
    <t>Espeon</t>
  </si>
  <si>
    <t>Umbreon</t>
  </si>
  <si>
    <t>Murkrow</t>
  </si>
  <si>
    <t>Slowking</t>
  </si>
  <si>
    <t>Misdreavus</t>
  </si>
  <si>
    <t>Unown</t>
  </si>
  <si>
    <t>Wobbuffet</t>
  </si>
  <si>
    <t>Girafarig</t>
  </si>
  <si>
    <t>Pineco</t>
  </si>
  <si>
    <t>Forretress</t>
  </si>
  <si>
    <t>Dunsparce</t>
  </si>
  <si>
    <t>Gligar</t>
  </si>
  <si>
    <t>Steelix</t>
  </si>
  <si>
    <t>Snubbull</t>
  </si>
  <si>
    <t>Granbull</t>
  </si>
  <si>
    <t>Qwilfish</t>
  </si>
  <si>
    <t>Scizor</t>
  </si>
  <si>
    <t>Shuckle</t>
  </si>
  <si>
    <t>Heracross</t>
  </si>
  <si>
    <t>Sneasel</t>
  </si>
  <si>
    <t>Teddiursa</t>
  </si>
  <si>
    <t>Ursaring</t>
  </si>
  <si>
    <t>Slugma</t>
  </si>
  <si>
    <t>Magcargo</t>
  </si>
  <si>
    <t>Swinub</t>
  </si>
  <si>
    <t>Piloswine</t>
  </si>
  <si>
    <t>Corsola</t>
  </si>
  <si>
    <t>Remoraid</t>
  </si>
  <si>
    <t>Octillery</t>
  </si>
  <si>
    <t>Delibird</t>
  </si>
  <si>
    <t>Mantine</t>
  </si>
  <si>
    <t>Skarmory</t>
  </si>
  <si>
    <t>Houndour</t>
  </si>
  <si>
    <t>Houndoom</t>
  </si>
  <si>
    <t>Kingdra</t>
  </si>
  <si>
    <t>Phanpy</t>
  </si>
  <si>
    <t>Donphan</t>
  </si>
  <si>
    <t>Porygon2</t>
  </si>
  <si>
    <t>Stantler</t>
  </si>
  <si>
    <t>Smeargle</t>
  </si>
  <si>
    <t>Tyrogue</t>
  </si>
  <si>
    <t>Hitmontop</t>
  </si>
  <si>
    <t>Smoochum</t>
  </si>
  <si>
    <t>Elekid</t>
  </si>
  <si>
    <t>Magby</t>
  </si>
  <si>
    <t>Miltank</t>
  </si>
  <si>
    <t>Blissey</t>
  </si>
  <si>
    <t>Raikou</t>
  </si>
  <si>
    <t>Entei</t>
  </si>
  <si>
    <t>Suicune</t>
  </si>
  <si>
    <t>Larvitar</t>
  </si>
  <si>
    <t>Pupitar</t>
  </si>
  <si>
    <t>Tyranitar</t>
  </si>
  <si>
    <t>Lugia</t>
  </si>
  <si>
    <t>Ho-Oh</t>
  </si>
  <si>
    <t>Celebi</t>
  </si>
  <si>
    <t>Treecko</t>
  </si>
  <si>
    <t>Grovyle</t>
  </si>
  <si>
    <t>Sceptile</t>
  </si>
  <si>
    <t>Torchic</t>
  </si>
  <si>
    <t>Combusken</t>
  </si>
  <si>
    <t>Blaziken</t>
  </si>
  <si>
    <t>Mudkip</t>
  </si>
  <si>
    <t>Marshtomp</t>
  </si>
  <si>
    <t>Swampert</t>
  </si>
  <si>
    <t>Poochyena</t>
  </si>
  <si>
    <t>Mightyena</t>
  </si>
  <si>
    <t>Zigzagoon</t>
  </si>
  <si>
    <t>Linoone</t>
  </si>
  <si>
    <t>Wurmple</t>
  </si>
  <si>
    <t>Silcoon</t>
  </si>
  <si>
    <t>Beautifly</t>
  </si>
  <si>
    <t>Cascoon</t>
  </si>
  <si>
    <t>Dustox</t>
  </si>
  <si>
    <t>Lotad</t>
  </si>
  <si>
    <t>Lombre</t>
  </si>
  <si>
    <t>Ludicolo</t>
  </si>
  <si>
    <t>Seedot</t>
  </si>
  <si>
    <t>Nuzleaf</t>
  </si>
  <si>
    <t>Shiftry</t>
  </si>
  <si>
    <t>Taillow</t>
  </si>
  <si>
    <t>Swellow</t>
  </si>
  <si>
    <t>Wingull</t>
  </si>
  <si>
    <t>Pelipper</t>
  </si>
  <si>
    <t>Ralts</t>
  </si>
  <si>
    <t>Kirlia</t>
  </si>
  <si>
    <t>Gardevoir</t>
  </si>
  <si>
    <t>Surskit</t>
  </si>
  <si>
    <t>Masquerain</t>
  </si>
  <si>
    <t>Shroomish</t>
  </si>
  <si>
    <t>Breloom</t>
  </si>
  <si>
    <t>Slakoth</t>
  </si>
  <si>
    <t>Vigoroth</t>
  </si>
  <si>
    <t>Slaking</t>
  </si>
  <si>
    <t>Nincada</t>
  </si>
  <si>
    <t>Ninjask</t>
  </si>
  <si>
    <t>Shedinja</t>
  </si>
  <si>
    <t>Whismur</t>
  </si>
  <si>
    <t>Loudred</t>
  </si>
  <si>
    <t>Exploud</t>
  </si>
  <si>
    <t>Makuhita</t>
  </si>
  <si>
    <t>Hariyama</t>
  </si>
  <si>
    <t>Azurill</t>
  </si>
  <si>
    <t>Nosepass</t>
  </si>
  <si>
    <t>Skitty</t>
  </si>
  <si>
    <t>Delcatty</t>
  </si>
  <si>
    <t>Sableye</t>
  </si>
  <si>
    <t>Mawile</t>
  </si>
  <si>
    <t>Aron</t>
  </si>
  <si>
    <t>Lairon</t>
  </si>
  <si>
    <t>Aggron</t>
  </si>
  <si>
    <t>Meditite</t>
  </si>
  <si>
    <t>Medicham</t>
  </si>
  <si>
    <t>Electrike</t>
  </si>
  <si>
    <t>Manectric</t>
  </si>
  <si>
    <t>Plusle</t>
  </si>
  <si>
    <t>Minun</t>
  </si>
  <si>
    <t>Volbeat</t>
  </si>
  <si>
    <t>Illumise</t>
  </si>
  <si>
    <t>Roselia</t>
  </si>
  <si>
    <t>Gulpin</t>
  </si>
  <si>
    <t>Swalot</t>
  </si>
  <si>
    <t>Carvanha</t>
  </si>
  <si>
    <t>Sharpedo</t>
  </si>
  <si>
    <t>Wailmer</t>
  </si>
  <si>
    <t>Wailord</t>
  </si>
  <si>
    <t>Numel</t>
  </si>
  <si>
    <t>Camerupt</t>
  </si>
  <si>
    <t>Torkoal</t>
  </si>
  <si>
    <t>Spoink</t>
  </si>
  <si>
    <t>Grumpig</t>
  </si>
  <si>
    <t>Spinda</t>
  </si>
  <si>
    <t>Trapinch</t>
  </si>
  <si>
    <t>Vibrava</t>
  </si>
  <si>
    <t>Flygon</t>
  </si>
  <si>
    <t>Cacnea</t>
  </si>
  <si>
    <t>Cacturne</t>
  </si>
  <si>
    <t>Swablu</t>
  </si>
  <si>
    <t>Altaria</t>
  </si>
  <si>
    <t>Zangoose</t>
  </si>
  <si>
    <t>Seviper</t>
  </si>
  <si>
    <t>Lunatone</t>
  </si>
  <si>
    <t>Solrock</t>
  </si>
  <si>
    <t>Barboach</t>
  </si>
  <si>
    <t>Whiscash</t>
  </si>
  <si>
    <t>Corphish</t>
  </si>
  <si>
    <t>Crawdaunt</t>
  </si>
  <si>
    <t>Baltoy</t>
  </si>
  <si>
    <t>Claydol</t>
  </si>
  <si>
    <t>Lileep</t>
  </si>
  <si>
    <t>Cradily</t>
  </si>
  <si>
    <t>Anorith</t>
  </si>
  <si>
    <t>Armaldo</t>
  </si>
  <si>
    <t>Feebas</t>
  </si>
  <si>
    <t>Milotic</t>
  </si>
  <si>
    <t>Castform</t>
  </si>
  <si>
    <t>Kecleon</t>
  </si>
  <si>
    <t>Shuppet</t>
  </si>
  <si>
    <t>Banette</t>
  </si>
  <si>
    <t>Duskull</t>
  </si>
  <si>
    <t>Dusclops</t>
  </si>
  <si>
    <t>Tropius</t>
  </si>
  <si>
    <t>Chimecho</t>
  </si>
  <si>
    <t>Absol</t>
  </si>
  <si>
    <t>Wynaut</t>
  </si>
  <si>
    <t>Snorunt</t>
  </si>
  <si>
    <t>Glalie</t>
  </si>
  <si>
    <t>Spheal</t>
  </si>
  <si>
    <t>Sealeo</t>
  </si>
  <si>
    <t>Walrein</t>
  </si>
  <si>
    <t>Clamperl</t>
  </si>
  <si>
    <t>Huntail</t>
  </si>
  <si>
    <t>Gorebyss</t>
  </si>
  <si>
    <t>Relicanth</t>
  </si>
  <si>
    <t>Luvdisc</t>
  </si>
  <si>
    <t>Bagon</t>
  </si>
  <si>
    <t>Shelgon</t>
  </si>
  <si>
    <t>Salamence</t>
  </si>
  <si>
    <t>Beldum</t>
  </si>
  <si>
    <t>Metang</t>
  </si>
  <si>
    <t>Metagross</t>
  </si>
  <si>
    <t>Regirock</t>
  </si>
  <si>
    <t>Regice</t>
  </si>
  <si>
    <t>Registeel</t>
  </si>
  <si>
    <t>Latias</t>
  </si>
  <si>
    <t>Latios</t>
  </si>
  <si>
    <t>Kyogre</t>
  </si>
  <si>
    <t>Groudon</t>
  </si>
  <si>
    <t>Rayquaza</t>
  </si>
  <si>
    <t>Jirachi</t>
  </si>
  <si>
    <t>Deoxys</t>
  </si>
  <si>
    <t>Turtwig</t>
  </si>
  <si>
    <t>Grotle</t>
  </si>
  <si>
    <t>Torterra</t>
  </si>
  <si>
    <t>Chimchar</t>
  </si>
  <si>
    <t>Monferno</t>
  </si>
  <si>
    <t>Infernape</t>
  </si>
  <si>
    <t>Piplup</t>
  </si>
  <si>
    <t>Prinplup</t>
  </si>
  <si>
    <t>Empoleon</t>
  </si>
  <si>
    <t>Starly</t>
  </si>
  <si>
    <t>Staravia</t>
  </si>
  <si>
    <t>Staraptor</t>
  </si>
  <si>
    <t>Bidoof</t>
  </si>
  <si>
    <t>Bibarel</t>
  </si>
  <si>
    <t>Kricketot</t>
  </si>
  <si>
    <t>Kricketune</t>
  </si>
  <si>
    <t>Shinx</t>
  </si>
  <si>
    <t>Luxio</t>
  </si>
  <si>
    <t>Luxray</t>
  </si>
  <si>
    <t>Budew</t>
  </si>
  <si>
    <t>Roserade</t>
  </si>
  <si>
    <t>Cranidos</t>
  </si>
  <si>
    <t>Rampardos</t>
  </si>
  <si>
    <t>Shieldon</t>
  </si>
  <si>
    <t>Bastiodon</t>
  </si>
  <si>
    <t>Burmy</t>
  </si>
  <si>
    <t>Wormadam</t>
  </si>
  <si>
    <t>Mothim</t>
  </si>
  <si>
    <t>Combee</t>
  </si>
  <si>
    <t>Vespiquen</t>
  </si>
  <si>
    <t>Pachirisu</t>
  </si>
  <si>
    <t>Buizel</t>
  </si>
  <si>
    <t>Floatzel</t>
  </si>
  <si>
    <t>Cherubi</t>
  </si>
  <si>
    <t>Cherrim</t>
  </si>
  <si>
    <t>Shellos</t>
  </si>
  <si>
    <t>Gastrodon</t>
  </si>
  <si>
    <t>Ambipom</t>
  </si>
  <si>
    <t>Drifloon</t>
  </si>
  <si>
    <t>Drifblim</t>
  </si>
  <si>
    <t>Buneary</t>
  </si>
  <si>
    <t>Lopunny</t>
  </si>
  <si>
    <t>Mismagius</t>
  </si>
  <si>
    <t>Honchkrow</t>
  </si>
  <si>
    <t>Glameow</t>
  </si>
  <si>
    <t>Purugly</t>
  </si>
  <si>
    <t>Chingling</t>
  </si>
  <si>
    <t>Stunky</t>
  </si>
  <si>
    <t>Skuntank</t>
  </si>
  <si>
    <t>Bronzor</t>
  </si>
  <si>
    <t>Bronzong</t>
  </si>
  <si>
    <t>Bonsly</t>
  </si>
  <si>
    <t>Mime Jr.</t>
  </si>
  <si>
    <t>Happiny</t>
  </si>
  <si>
    <t>Chatot</t>
  </si>
  <si>
    <t>Spiritomb</t>
  </si>
  <si>
    <t>Gible</t>
  </si>
  <si>
    <t>Gabite</t>
  </si>
  <si>
    <t>Garchomp</t>
  </si>
  <si>
    <t>Munchlax</t>
  </si>
  <si>
    <t>Riolu</t>
  </si>
  <si>
    <t>Lucario</t>
  </si>
  <si>
    <t>Hippopotas</t>
  </si>
  <si>
    <t>Hippowdon</t>
  </si>
  <si>
    <t>Skorupi</t>
  </si>
  <si>
    <t>Drapion</t>
  </si>
  <si>
    <t>Croagunk</t>
  </si>
  <si>
    <t>Toxicroak</t>
  </si>
  <si>
    <t>Carnivine</t>
  </si>
  <si>
    <t>Finneon</t>
  </si>
  <si>
    <t>Lumineon</t>
  </si>
  <si>
    <t>Mantyke</t>
  </si>
  <si>
    <t>Snover</t>
  </si>
  <si>
    <t>Abomasnow</t>
  </si>
  <si>
    <t>Weavile</t>
  </si>
  <si>
    <t>Magnezone</t>
  </si>
  <si>
    <t>Lickilicky</t>
  </si>
  <si>
    <t>Rhyperior</t>
  </si>
  <si>
    <t>Tangrowth</t>
  </si>
  <si>
    <t>Electivire</t>
  </si>
  <si>
    <t>Magmortar</t>
  </si>
  <si>
    <t>Togekiss</t>
  </si>
  <si>
    <t>Yanmega</t>
  </si>
  <si>
    <t>Leafeon</t>
  </si>
  <si>
    <t>Glaceon</t>
  </si>
  <si>
    <t>Gliscor</t>
  </si>
  <si>
    <t>Mamoswine</t>
  </si>
  <si>
    <t>Porygon-Z</t>
  </si>
  <si>
    <t>Gallade</t>
  </si>
  <si>
    <t>Probopass</t>
  </si>
  <si>
    <t>Dusknoir</t>
  </si>
  <si>
    <t>Froslass</t>
  </si>
  <si>
    <t>Rotom</t>
  </si>
  <si>
    <t>Uxie</t>
  </si>
  <si>
    <t>Mesprit</t>
  </si>
  <si>
    <t>Azelf</t>
  </si>
  <si>
    <t>Dialga</t>
  </si>
  <si>
    <t>Palkia</t>
  </si>
  <si>
    <t>Heatran</t>
  </si>
  <si>
    <t>Regigigas</t>
  </si>
  <si>
    <t>Giratina</t>
  </si>
  <si>
    <t>Cresselia</t>
  </si>
  <si>
    <t>Phione</t>
  </si>
  <si>
    <t>Manaphy</t>
  </si>
  <si>
    <t>Darkrai</t>
  </si>
  <si>
    <t>Shaymin</t>
  </si>
  <si>
    <t>Arceus</t>
  </si>
  <si>
    <t>Victini</t>
  </si>
  <si>
    <t>Snivy</t>
  </si>
  <si>
    <t>Servine</t>
  </si>
  <si>
    <t>Serperior</t>
  </si>
  <si>
    <t>Tepig</t>
  </si>
  <si>
    <t>Pignite</t>
  </si>
  <si>
    <t>Emboar</t>
  </si>
  <si>
    <t>Oshawott</t>
  </si>
  <si>
    <t>Dewott</t>
  </si>
  <si>
    <t>Samurott</t>
  </si>
  <si>
    <t>Patrat</t>
  </si>
  <si>
    <t>Watchog</t>
  </si>
  <si>
    <t>Lillipup</t>
  </si>
  <si>
    <t>Herdier</t>
  </si>
  <si>
    <t>Stoutland</t>
  </si>
  <si>
    <t>Purrloin</t>
  </si>
  <si>
    <t>Liepard</t>
  </si>
  <si>
    <t>Pansage</t>
  </si>
  <si>
    <t>Simisage</t>
  </si>
  <si>
    <t>Pansear</t>
  </si>
  <si>
    <t>Simisear</t>
  </si>
  <si>
    <t>Panpour</t>
  </si>
  <si>
    <t>Simipour</t>
  </si>
  <si>
    <t>Munna</t>
  </si>
  <si>
    <t>Musharna</t>
  </si>
  <si>
    <t>Pidove</t>
  </si>
  <si>
    <t>Tranquill</t>
  </si>
  <si>
    <t>Unfezant</t>
  </si>
  <si>
    <t>Blitzle</t>
  </si>
  <si>
    <t>Zebstrika</t>
  </si>
  <si>
    <t>Roggenrola</t>
  </si>
  <si>
    <t>Boldore</t>
  </si>
  <si>
    <t>Gigalith</t>
  </si>
  <si>
    <t>Woobat</t>
  </si>
  <si>
    <t>Swoobat</t>
  </si>
  <si>
    <t>Drilbur</t>
  </si>
  <si>
    <t>Excadrill</t>
  </si>
  <si>
    <t>Audino</t>
  </si>
  <si>
    <t>Timburr</t>
  </si>
  <si>
    <t>Gurdurr</t>
  </si>
  <si>
    <t>Conkeldurr</t>
  </si>
  <si>
    <t>Tympole</t>
  </si>
  <si>
    <t>Palpitoad</t>
  </si>
  <si>
    <t>Seismitoad</t>
  </si>
  <si>
    <t>Throh</t>
  </si>
  <si>
    <t>Sawk</t>
  </si>
  <si>
    <t>Sewaddle</t>
  </si>
  <si>
    <t>Swadloon</t>
  </si>
  <si>
    <t>Leavanny</t>
  </si>
  <si>
    <t>Venipede</t>
  </si>
  <si>
    <t>Whirlipede</t>
  </si>
  <si>
    <t>Scolipede</t>
  </si>
  <si>
    <t>Cottonee</t>
  </si>
  <si>
    <t>Whimsicott</t>
  </si>
  <si>
    <t>Petilil</t>
  </si>
  <si>
    <t>Lilligant</t>
  </si>
  <si>
    <t>Basculin</t>
  </si>
  <si>
    <t>Sandile</t>
  </si>
  <si>
    <t>Krokorok</t>
  </si>
  <si>
    <t>Krookodile</t>
  </si>
  <si>
    <t>Darumaka</t>
  </si>
  <si>
    <t>Darmanitan</t>
  </si>
  <si>
    <t>Maractus</t>
  </si>
  <si>
    <t>Dwebble</t>
  </si>
  <si>
    <t>Crustle</t>
  </si>
  <si>
    <t>Scraggy</t>
  </si>
  <si>
    <t>Scrafty</t>
  </si>
  <si>
    <t>Sigilyph</t>
  </si>
  <si>
    <t>Yamask</t>
  </si>
  <si>
    <t>Cofagrigus</t>
  </si>
  <si>
    <t>Tirtouga</t>
  </si>
  <si>
    <t>Carracosta</t>
  </si>
  <si>
    <t>Archen</t>
  </si>
  <si>
    <t>Archeops</t>
  </si>
  <si>
    <t>Trubbish</t>
  </si>
  <si>
    <t>Garbodor</t>
  </si>
  <si>
    <t>Zorua</t>
  </si>
  <si>
    <t>Zoroark</t>
  </si>
  <si>
    <t>Minccino</t>
  </si>
  <si>
    <t>Cinccino</t>
  </si>
  <si>
    <t>Gothita</t>
  </si>
  <si>
    <t>Gothorita</t>
  </si>
  <si>
    <t>Gothitelle</t>
  </si>
  <si>
    <t>Solosis</t>
  </si>
  <si>
    <t>Duosion</t>
  </si>
  <si>
    <t>Reuniclus</t>
  </si>
  <si>
    <t>Ducklett</t>
  </si>
  <si>
    <t>Swanna</t>
  </si>
  <si>
    <t>Vanillite</t>
  </si>
  <si>
    <t>Vanillish</t>
  </si>
  <si>
    <t>Vanilluxe</t>
  </si>
  <si>
    <t>Deerling</t>
  </si>
  <si>
    <t>Sawsbuck</t>
  </si>
  <si>
    <t>Emolga</t>
  </si>
  <si>
    <t>Karrablast</t>
  </si>
  <si>
    <t>Escavalier</t>
  </si>
  <si>
    <t>Foongus</t>
  </si>
  <si>
    <t>Amoonguss</t>
  </si>
  <si>
    <t>Frillish</t>
  </si>
  <si>
    <t>Jellicent</t>
  </si>
  <si>
    <t>Alomomola</t>
  </si>
  <si>
    <t>Joltik</t>
  </si>
  <si>
    <t>Galvantula</t>
  </si>
  <si>
    <t>Ferroseed</t>
  </si>
  <si>
    <t>Ferrothorn</t>
  </si>
  <si>
    <t>Klink</t>
  </si>
  <si>
    <t>Klang</t>
  </si>
  <si>
    <t>Klinklang</t>
  </si>
  <si>
    <t>Tynamo</t>
  </si>
  <si>
    <t>Eelektrik</t>
  </si>
  <si>
    <t>Eelektross</t>
  </si>
  <si>
    <t>Elgyem</t>
  </si>
  <si>
    <t>Beheeyem</t>
  </si>
  <si>
    <t>Litwick</t>
  </si>
  <si>
    <t>Lampent</t>
  </si>
  <si>
    <t>Chandelure</t>
  </si>
  <si>
    <t>Axew</t>
  </si>
  <si>
    <t>Fraxure</t>
  </si>
  <si>
    <t>Haxorus</t>
  </si>
  <si>
    <t>Cubchoo</t>
  </si>
  <si>
    <t>Beartic</t>
  </si>
  <si>
    <t>Cryogonal</t>
  </si>
  <si>
    <t>Shelmet</t>
  </si>
  <si>
    <t>Accelgor</t>
  </si>
  <si>
    <t>Stunfisk</t>
  </si>
  <si>
    <t>Mienfoo</t>
  </si>
  <si>
    <t>Mienshao</t>
  </si>
  <si>
    <t>Druddigon</t>
  </si>
  <si>
    <t>Golett</t>
  </si>
  <si>
    <t>Golurk</t>
  </si>
  <si>
    <t>Pawniard</t>
  </si>
  <si>
    <t>Bisharp</t>
  </si>
  <si>
    <t>Bouffalant</t>
  </si>
  <si>
    <t>Rufflet</t>
  </si>
  <si>
    <t>Braviary</t>
  </si>
  <si>
    <t>Vullaby</t>
  </si>
  <si>
    <t>Mandibuzz</t>
  </si>
  <si>
    <t>Heatmor</t>
  </si>
  <si>
    <t>Durant</t>
  </si>
  <si>
    <t>Deino</t>
  </si>
  <si>
    <t>Zweilous</t>
  </si>
  <si>
    <t>Hydreigon</t>
  </si>
  <si>
    <t>Larvesta</t>
  </si>
  <si>
    <t>Volcarona</t>
  </si>
  <si>
    <t>Cobalion</t>
  </si>
  <si>
    <t>Terrakion</t>
  </si>
  <si>
    <t>Virizion</t>
  </si>
  <si>
    <t>Tornadus</t>
  </si>
  <si>
    <t>Thundurus</t>
  </si>
  <si>
    <t>Reshiram</t>
  </si>
  <si>
    <t>Zekrom</t>
  </si>
  <si>
    <t>Landorus</t>
  </si>
  <si>
    <t>Kyurem</t>
  </si>
  <si>
    <t>Keldeo</t>
  </si>
  <si>
    <t>Meloetta</t>
  </si>
  <si>
    <t>Genesect</t>
  </si>
  <si>
    <t>Chespin</t>
  </si>
  <si>
    <t>Quilladin</t>
  </si>
  <si>
    <t>Chesnaught</t>
  </si>
  <si>
    <t>Fennekin</t>
  </si>
  <si>
    <t>Braixen</t>
  </si>
  <si>
    <t>Delphox</t>
  </si>
  <si>
    <t>Froakie</t>
  </si>
  <si>
    <t>Frogadier</t>
  </si>
  <si>
    <t>Greninja</t>
  </si>
  <si>
    <t>Bunnelby</t>
  </si>
  <si>
    <t>Diggersby</t>
  </si>
  <si>
    <t>Fletchling</t>
  </si>
  <si>
    <t>Fletchinder</t>
  </si>
  <si>
    <t>Talonflame</t>
  </si>
  <si>
    <t>Scatterbug</t>
  </si>
  <si>
    <t>Spewpa</t>
  </si>
  <si>
    <t>Vivillon</t>
  </si>
  <si>
    <t>Litleo</t>
  </si>
  <si>
    <t>Pyroar</t>
  </si>
  <si>
    <t>Flabébé</t>
  </si>
  <si>
    <t>Floette</t>
  </si>
  <si>
    <t>Florges</t>
  </si>
  <si>
    <t>Skiddo</t>
  </si>
  <si>
    <t>Gogoat</t>
  </si>
  <si>
    <t>Pancham</t>
  </si>
  <si>
    <t>Pangoro</t>
  </si>
  <si>
    <t>Furfrou</t>
  </si>
  <si>
    <t>Espurr</t>
  </si>
  <si>
    <t>Meowstic</t>
  </si>
  <si>
    <t>Honedge</t>
  </si>
  <si>
    <t>Doublade</t>
  </si>
  <si>
    <t>Aegislash</t>
  </si>
  <si>
    <t>Spritzee</t>
  </si>
  <si>
    <t>Aromatisse</t>
  </si>
  <si>
    <t>Swirlix</t>
  </si>
  <si>
    <t>Slurpuff</t>
  </si>
  <si>
    <t>Inkay</t>
  </si>
  <si>
    <t>Malamar</t>
  </si>
  <si>
    <t>Binacle</t>
  </si>
  <si>
    <t>Barbaracle</t>
  </si>
  <si>
    <t>Skrelp</t>
  </si>
  <si>
    <t>Dragalge</t>
  </si>
  <si>
    <t>Clauncher</t>
  </si>
  <si>
    <t>Clawitzer</t>
  </si>
  <si>
    <t>Helioptile</t>
  </si>
  <si>
    <t>Heliolisk</t>
  </si>
  <si>
    <t>Tyrunt</t>
  </si>
  <si>
    <t>Tyrantrum</t>
  </si>
  <si>
    <t>Amaura</t>
  </si>
  <si>
    <t>Aurorus</t>
  </si>
  <si>
    <t>Sylveon</t>
  </si>
  <si>
    <t>Hawlucha</t>
  </si>
  <si>
    <t>Dedenne</t>
  </si>
  <si>
    <t>Carbink</t>
  </si>
  <si>
    <t>Goomy</t>
  </si>
  <si>
    <t>Sliggoo</t>
  </si>
  <si>
    <t>Goodra</t>
  </si>
  <si>
    <t>Klefki</t>
  </si>
  <si>
    <t>Phantump</t>
  </si>
  <si>
    <t>Trevenant</t>
  </si>
  <si>
    <t>Pumpkaboo</t>
  </si>
  <si>
    <t>Gourgeist</t>
  </si>
  <si>
    <t>Bergmite</t>
  </si>
  <si>
    <t>Avalugg</t>
  </si>
  <si>
    <t>Noibat</t>
  </si>
  <si>
    <t>Noivern</t>
  </si>
  <si>
    <t>Xerneas</t>
  </si>
  <si>
    <t>Yveltal</t>
  </si>
  <si>
    <t>Zygarde</t>
  </si>
  <si>
    <t>Diancie</t>
  </si>
  <si>
    <t>Hoopa</t>
  </si>
  <si>
    <t>Volcanion</t>
  </si>
  <si>
    <t>Rowlet</t>
  </si>
  <si>
    <t>Dartrix</t>
  </si>
  <si>
    <t>Decidueye</t>
  </si>
  <si>
    <t>Litten</t>
  </si>
  <si>
    <t>Torracat</t>
  </si>
  <si>
    <t>Incineroar</t>
  </si>
  <si>
    <t>Popplio</t>
  </si>
  <si>
    <t>Brionne</t>
  </si>
  <si>
    <t>Primarina</t>
  </si>
  <si>
    <t>Pikipek</t>
  </si>
  <si>
    <t>Trumbeak</t>
  </si>
  <si>
    <t>Toucannon</t>
  </si>
  <si>
    <t>Yungoos</t>
  </si>
  <si>
    <t>Gumshoos</t>
  </si>
  <si>
    <t>Grubbin</t>
  </si>
  <si>
    <t>Charjabug</t>
  </si>
  <si>
    <t>Vikavolt</t>
  </si>
  <si>
    <t>Crabrawler</t>
  </si>
  <si>
    <t>Crabominable</t>
  </si>
  <si>
    <t>Oricorio</t>
  </si>
  <si>
    <t>Cutiefly</t>
  </si>
  <si>
    <t>Ribombee</t>
  </si>
  <si>
    <t>Rockruff</t>
  </si>
  <si>
    <t>Lycanroc</t>
  </si>
  <si>
    <t>Wishiwashi</t>
  </si>
  <si>
    <t>Mareanie</t>
  </si>
  <si>
    <t>Toxapex</t>
  </si>
  <si>
    <t>Mudbray</t>
  </si>
  <si>
    <t>Mudsdale</t>
  </si>
  <si>
    <t>Dewpider</t>
  </si>
  <si>
    <t>Araquanid</t>
  </si>
  <si>
    <t>Fomantis</t>
  </si>
  <si>
    <t>Lurantis</t>
  </si>
  <si>
    <t>Morelull</t>
  </si>
  <si>
    <t>Shiinotic</t>
  </si>
  <si>
    <t>Salandit</t>
  </si>
  <si>
    <t>Salazzle</t>
  </si>
  <si>
    <t>Stufful</t>
  </si>
  <si>
    <t>Bewear</t>
  </si>
  <si>
    <t>Bounsweet</t>
  </si>
  <si>
    <t>Steenee</t>
  </si>
  <si>
    <t>Tsareena</t>
  </si>
  <si>
    <t>Comfey</t>
  </si>
  <si>
    <t>Oranguru</t>
  </si>
  <si>
    <t>Passimian</t>
  </si>
  <si>
    <t>Wimpod</t>
  </si>
  <si>
    <t>Golisopod</t>
  </si>
  <si>
    <t>Sandygast</t>
  </si>
  <si>
    <t>Palossand</t>
  </si>
  <si>
    <t>Pyukumuku</t>
  </si>
  <si>
    <t>Type: Null</t>
  </si>
  <si>
    <t>Silvally</t>
  </si>
  <si>
    <t>Minior</t>
  </si>
  <si>
    <t>Komala</t>
  </si>
  <si>
    <t>Turtonator</t>
  </si>
  <si>
    <t>Togedemaru</t>
  </si>
  <si>
    <t>Mimikyu</t>
  </si>
  <si>
    <t>Bruxish</t>
  </si>
  <si>
    <t>Drampa</t>
  </si>
  <si>
    <t>Dhelmise</t>
  </si>
  <si>
    <t>Jangmo-o</t>
  </si>
  <si>
    <t>Hakamo-o</t>
  </si>
  <si>
    <t>Kommo-o</t>
  </si>
  <si>
    <t>Tapu Koko</t>
  </si>
  <si>
    <t>Tapu Lele</t>
  </si>
  <si>
    <t>Tapu Bulu</t>
  </si>
  <si>
    <t>Tapu Fini</t>
  </si>
  <si>
    <t>Cosmog</t>
  </si>
  <si>
    <t>Cosmoem</t>
  </si>
  <si>
    <t>Solgaleo</t>
  </si>
  <si>
    <t>Lunala</t>
  </si>
  <si>
    <t>Nihilego</t>
  </si>
  <si>
    <t>Buzzwole</t>
  </si>
  <si>
    <t>Pheromosa</t>
  </si>
  <si>
    <t>Xurkitree</t>
  </si>
  <si>
    <t>Celesteela</t>
  </si>
  <si>
    <t>Kartana</t>
  </si>
  <si>
    <t>Guzzlord</t>
  </si>
  <si>
    <t>Necrozma</t>
  </si>
  <si>
    <t>Magearna</t>
  </si>
  <si>
    <t>Marshadow</t>
  </si>
  <si>
    <t>Poipole</t>
  </si>
  <si>
    <t>Naganadel</t>
  </si>
  <si>
    <t>Stakataka</t>
  </si>
  <si>
    <t>Blacephalon</t>
  </si>
  <si>
    <t>Zeraora</t>
  </si>
  <si>
    <t>Paralyze</t>
  </si>
  <si>
    <t>Sleep</t>
  </si>
  <si>
    <t>Freeze</t>
  </si>
  <si>
    <t>Burn</t>
  </si>
  <si>
    <t>Bound</t>
  </si>
  <si>
    <t>Unused</t>
  </si>
  <si>
    <t>Mute</t>
  </si>
  <si>
    <t>Special</t>
  </si>
  <si>
    <t>007E24D8</t>
  </si>
  <si>
    <t>007E2DF8</t>
  </si>
  <si>
    <t>007E1710</t>
  </si>
  <si>
    <t>007E01BC</t>
  </si>
  <si>
    <t>007E07B4</t>
  </si>
  <si>
    <t>0073e388</t>
  </si>
  <si>
    <t>D</t>
  </si>
  <si>
    <t>U-Turn</t>
  </si>
  <si>
    <t>007E3E6C</t>
  </si>
  <si>
    <t># functions</t>
  </si>
  <si>
    <t>Freed Function start</t>
  </si>
  <si>
    <t>New Target start</t>
  </si>
  <si>
    <t>Address to divert from</t>
  </si>
  <si>
    <t>New Target</t>
  </si>
  <si>
    <t>Thing</t>
  </si>
  <si>
    <t>USUM</t>
  </si>
  <si>
    <t>XY</t>
  </si>
  <si>
    <t>ORAS</t>
  </si>
  <si>
    <t>710</t>
  </si>
  <si>
    <t>5F0</t>
  </si>
  <si>
    <t>Paste&gt;</t>
  </si>
  <si>
    <t>95 00 00 00 60 98 79 00 96 00 00 00 44 86 79 00 98 00 00 00 b4 8f 79 00 99 00 00 00 ec 98 79 00 9c 00 00 00 f8 7d 79 00 97 00 00 00 b8 90 79 00 9d 00 00 00 48 7e 79 00 9a 00 00 00 fc 97 79 00 9b 00 00 00 f8 86 79 00 2b 00 00 00 a8 a0 79 00 9e 00 00 00 d0 86 79 00 9f 00 00 00 cc 85 79 00 a0 00 00 00 74 75 79 00 a1 00 00 00 6c 86 79 00 a2 00 00 00 a0 8f 79 00 a3 00 00 00 60 75 79 00 c9 00 00 00 94 91 79 00 ca 00 00 00 30 91 79 00 cb 00 00 00 10 98 79 00 cc 00 00 00 04 9a 79 00 cd 00 00 00 98 7e 79 00 ce 00 00 00 70 7e 79 00 cf 00 00 00 58 91 79 00 d0 00 00 00 bc 86 79 00 b8 00 00 00 e4 86 79 00 b9 00 00 00 68 90 79 00 ba 00 00 00 a0 99 79 00 bb 00 00 00 1c 91 79 00 bc 00 00 00 a8 91 79 00 bd 00 00 00 48 87 79 00 be 00 00 00 7c 85 79 00 bf 00 00 00 6c 91 79 00 c0 00 00 00 8c 8f 79 00 c1 00 00 00 34 87 79 00 c2 00 00 00 80 91 79 00 c3 00 00 00 18 9a 79 00 c4 00 00 00 24 98 79 00 c5 00 00 00 54 90 79 00 c6 00 00 00 a8 86 79 00 c7 00 00 00 50 99 79 00 c8 00 00 00 e0 85 79 00 d2 00 00 00 f4 85 79 00 d1 00 00 00 b0 98 79 00 d3 00 00 00 08 86 79 00 d4 00 00 00 08 91 79 00 d6 00 00 00 44 91 79 00 db 00 00 00 9c 98 79 00 d5 00 00 00 64 a7 79 00 d7 00 00 00 98 ad 79 00 d9 00 00 00 2c a8 79 00 17 01 00 00 5c ad 79 00 3c 01 00 00 5c ad 79 00 dd 00 00 00 18 a8 79 00 46 01 00 00 0c 87 79 00 09 01 00 00 d0 a0 79 00 e8 00 00 00 0c 87 79 00 14 01 00 00 f0 8f 79 00 ff 00 00 00 48 a1 79 00 0a 01 00 00 38 be 79 00 0b 01 00 00 d4 b3 79 00 e2 00 00 00 54 a8 79 00 e3 00 00 00 e8 ad 79 00 01 01 00 00 20 a1 79 00 12 01 00 00 fc a1 79 00 ec 00 00 00 c8 8f 79 00 00 01 00 00 88 98 79 00 03 01 00 00 94 86 79 00 e1 00 00 00 c0 b3 79 00 02 01 00 00 04 90 79 00 dc 00 00 00 68 bb 79 00 19 01 00 00 e4 a0 79 00 29 01 00 00 ac b3 79 00 1f 01 00 00 48 ad 79 00 de 00 00 00 2c 90 79 00 ed 00 00 00 60 ae 79 00 ee 00 00 00 58 86 79 00 ef 00 00 00 b4 a7 79 00 f0 00 00 00 f8 a0 79 00 f1 00 00 00 0c 7e 79 00 f2 00 00 00 84 7e 79 00 e9 00 00 00 90 90 79 00 f3 00 00 00 10 ae 79 00 f4 00 00 00 3c b7 79 00 47 01 00 00 10 a2 79 00 f5 00 00 00 a4 85 79 00 f6 00 00 00 68 a8 79 00 f7 00 00 00 f0 a7 79 00 f8 00 00 00 ac ad 79 00 f9 00 00 00 34 7e 79 00 fa 00 00 00 78 99 79 00 fb 00 00 00 28 b7 79 00 3a 01 00 00 70 97 79 00 3b 01 00 00 30 a0 79 00 3d 01 00 00 e8 b3 79 00 fe 00 00 00 f0 99 79 00 3e 01 00 00 5c a1 79 00 13 01 00 00 a0 a7 79 00 e6 00 00 00 14 b7 79 00 0c 01 00 00 38 ae 79 00 0e 01 00 00 8c a7 79 00 15 01 00 00 a4 90 79 00 1e 01 00 00 8c ba 79 00 fd 00 00 00 20 ad 79 00 0d 01 00 00 d0 ac 79 00 0f 01 00 00 84 a1 79 00 ea 00 00 00 b4 99 79 00 10 01 00 00 28 a7 79 00 11 01 00 00 30 86 79 00 88 00 00 00 20 87 79 00 87 00 00 00 4c 98 79 00 16 01 00 00 c8 a7 79 00 18 01 00 00 bc 7d 79 00 1a 01 00 00 dc 99 79 00 1b 01 00 00 c0 a1 79 00 1c 01 00 00 d0 7d 79 00 1d 01 00 00 8c 99 79 00 20 01 00 00 0c a1 79 00 21 01 00 00 3c 99 79 00 22 01 00 00 e0 90 79 00 23 01 00 00 f4 90 79 00 24 01 00 00 cc 90 79 00 25 01 00 00 28 99 79 00 26 01 00 00 98 a1 79 00 2a 01 00 00 e4 ac 79 00 2b 01 00 00 e8 a1 79 00 2c 01 00 00 78 a7 79 00 2d 01 00 00 c0 ad 79 00 2e 01 00 00 4c ae 79 00 2f 01 00 00 34 ad 79 00 30 01 00 00 dc a7 79 00 31 01 00 00 14 a7 79 00 32 01 00 00 08 a0 79 00 33 01 00 00 f8 ac 79 00 34 01 00 00 24 ae 79 00 35 01 00 00 3c a7 79 00 36 01 00 00 d4 ad 79 00 37 01 00 00 ac a1 79 00 38 01 00 00 84 ad 79 00 39 01 00 00 70 ad 79 00 84 02 00 00 d4 a1 79 00 28 01 00 00 70 a1 79 00 e4 00 00 00 38 98 79 00 df 00 00 00 04 a8 79 00 3f 01 00 00 04 a8 79 00 70 00 00 00 d4 97 79 00 1b 02 00 00 e4 7d 79 00 1a 02 00 00 fc ad 79 00 1c 02 00 00 44 a0 79 00 1d 02 00 00 4c 75 79 00 1e 02 00 00 5c 7e 79 00 1f 02 00 00 34 a1 79 00 20 02 00 00 40 a8 79 00 21 02 00 00 20 7e 79 00 22 02 00 00 1c 86 79 00 23 02 00 00 98 b3 79 00 24 02 00 00 6c a0 79 00 25 02 00 00 c4 98 79 00 26 02 00 00 1c a0 79 00 27 02 00 00 74 98 79 00 28 02 00 00 bc a0 79 00 29 02 00 00 94 a0 79 00 2a 02 00 00 98 97 79 00 2b 02 00 00 80 a0 79 00 2c 02 00 00 58 a0 79 00 2d 02 00 00 dc 8f 79 00 2e 02 00 00 d8 98 79 00 2f 02 00 00 7c 90 79 00 30 02 00 00 18 90 79 00 31 02 00 00 ac 97 79 00 32 02 00 00 78 8f 79 00 33 02 00 00 50 a7 79 00 34 02 00 00 00 99 79 00 80 02 00 00 fc b3 79 00 7f 02 00 00 0c ad 79 00 88 02 00 00 e8 97 79 00 ae 02 00 00 64 99 79 00 b0 02 00 00 c8 99 79 00 af 02 00 00 68 85 79 00 8a 02 00 00 00 a7 79 00 89 02 00 00 5c 87 79 00 cb 02 00 00 2c 9a 79 00 17 02 00 00 f4 9f 79 00 16 02 00 00 bc ac 79 00 6f 03 00 00 c0 97 79 00 4e 03 00 00 84 97 79 00 71 03 00 00 b8 85 79 00 72 03 00 00 14 99 79 00 73 03 00 00 80 86 79 00 74 03 00 00 40 90 79 00 70 03 00 00 90 85 79 00</t>
  </si>
  <si>
    <t>16 00 00 00 4c 3e 7b 00 1d 00 00 00 68 65 7b 00 49 00 00 00 68 65 7b 00 27 00 00 00 44 7b 7b 00 50 00 00 00 cc 65 7b 00 2f 00 00 00 40 65 7b 00 34 00 00 00 ac 8e 7b 00 25 00 00 00 c4 70 7b 00 4a 00 00 00 c4 70 7b 00 6e 00 00 00 30 66 7b 00 03 00 00 00 c4 48 7b 00 42 00 00 00 74 3e 7b 00 43 00 00 00 98 53 7b 00 41 00 00 00 d8 5c 7b 00 44 00 00 00 2c 84 7b 00 3e 00 00 00 ec 48 7b 00 5c 00 00 00 d0 66 7b 00 33 00 00 00 20 67 7b 00 56 00 00 00 c8 49 7b 00 74 00 00 00 34 5b 7b 00 6f 00 00 00 34 5b 7b 00 3f 00 00 00 5c 8e 7b 00 4f 00 00 00 70 67 7b 00 66 00 00 00 bc 66 7b 00 02 00 00 00 18 65 7b 00 46 00 00 00 9c 48 7b 00 2d 00 00 00 0c 67 7b 00 75 00 00 00 28 71 7b 00 4c 00 00 00 dc 52 7b 00 0d 00 00 00 dc 52 7b 00 65 00 00 00 b0 70 7b 00 0c 00 00 00 4c 48 7b 00 5d 00 00 00 84 67 7b 00 5a 00 00 00 88 70 7b 00 73 00 00 00 d4 53 7b 00 2c 00 00 00 a8 6e 7b 00 13 00 00 00 50 49 7b 00 5b 00 00 00 6c 7b 7b 00 20 00 00 00 80 7b 7b 00 5e 00 00 00 00 5d 7b 00 21 00 00 00 8c 49 7b 00 22 00 00 00 14 71 7b 00 3d 00 00 00 fc 3d 7b 00 4d 00 00 00 5c 67 7b 00 5f 00 00 00 ac 53 7b 00 37 00 00 00 48 5b 7b 00 04 00 00 00 b8 7a 7b 00 4b 00 00 00 b8 7a 7b 00 69 00 00 00 00 49 7b 00 53 00 00 00 a4 7a 7b 00 61 00 00 00 64 49 7b 00 59 00 00 00 90 84 7b 00 0e 00 00 00 70 53 7b 00 45 00 00 00 c0 5b 7b 00 78 00 00 00 a0 49 7b 00 09 00 00 00 b0 5c 7b 00 26 00 00 00 0c 6f 7b 00 31 00 00 00 dc 83 7b 00 1b 00 00 00 38 3e 7b 00 39 00 00 00 b0 31 7b 00 3a 00 00 00 b0 31 7b 00 38 00 00 00 18 84 7b 00 08 00 00 00 9c 70 7b 00 51 00 00 00 3c 71 7b 00 24 00 00 00 88 3e 7b 00 60 00 00 00 74 70 7b 00 18 00 00 00 9c 5c 7b 00 1e 00 00 00 68 84 7b 00 1c 00 00 00 b4 49 7b 00 58 00 00 00 f8 5a 7b 00 05 00 00 00 74 48 7b 00 55 00 00 00 b0 54 7b 00 6d 00 00 00 dc 49 7b 00 57 00 00 00 98 6f 7b 00 0a 00 00 00 d8 54 7b 00 0b 00 00 00 f0 49 7b 00 4e 00 00 00 54 7a 7b 00 07 00 00 00 b0 48 7b 00 0f 00 00 00 10 3e 7b 00 48 00 00 00 10 3e 7b 00 14 00 00 00 28 49 7b 00 28 00 00 00 d4 8e 7b 00 29 00 00 00 24 70 7b 00 11 00 00 00 14 49 7b 00 71 00 00 00 6c 66 7b 00 2b 00 00 00 e8 3d 7b 00 1a 00 00 00 24 3e 7b 00 7a 00 00 00 20 6f 7b 00 12 00 00 00 38 54 7b 00 6c 00 00 00 04 4a 7b 00 6b 00 00 00 58 66 7b 00 77 00 00 00 60 5c 7b 00 6a 00 00 00 ec 54 7b 00 32 00 00 00 60 54 7b 00 10 00 00 00 84 5b 7b 00 68 00 00 00 ac 6f 7b 00 36 00 00 00 3c 49 7b 00 1f 00 00 00 98 5b 7b 00 72 00 00 00 64 5d 7b 00 70 00 00 00 e4 66 7b 00 06 00 00 00 c4 5c 7b 00 19 00 00 00 10 9b 7b 00 64 00 00 00 18 53 7b 00 3b 00 00 00 c4 54 7b 00 15 00 00 00 10 54 7b 00 40 00 00 00 08 66 7b 00 67 00 00 00 44 53 7b 00 3c 00 00 00 24 5c 7b 00 2e 00 00 00 74 5c 7b 00 62 00 00 00 fc 6f 7b 00 7b 00 00 00 a8 66 7b 00 35 00 00 00 94 66 7b 00 54 00 00 00 e8 5b 7b 00 01 00 00 00 f0 52 7b 00 17 00 00 00 d4 5b 7b 00 47 00 00 00 2c 65 7b 00 2a 00 00 00 e8 53 7b 00 7c 00 00 00 94 7b 7b 00 7d 00 00 00 d8 70 7b 00 80 00 00 00 24 54 7b 00 81 00 00 00 18 4a 7b 00 88 00 00 00 4c 70 7b 00 86 00 00 00 5c 6f 7b 00 87 00 00 00 e8 6f 7b 00 7e 00 00 00 04 65 7b 00 7f 00 00 00 d4 6f 7b 00 82 00 00 00 40 84 7b 00 83 00 00 00 98 8e 7b 00 84 00 00 00 68 7a 7b 00 85 00 00 00 c0 8e 7b 00 89 00 00 00 f8 6e 7b 00 8a 00 00 00 60 70 7b 00 8b 00 00 00 50 5d 7b 00 8c 00 00 00 48 67 7b 00 8d 00 00 00 4c 54 7b 00 8e 00 00 00 38 48 7b 00 8f 00 00 00 58 53 7b 00 90 00 00 00 30 7b 7b 00 91 00 00 00 70 5b 7b 00 92 00 00 00 14 5d 7b 00 93 00 00 00 08 7b 7b 00 94 00 00 00 04 53 7b 00 95 00 00 00 ac 5b 7b 00 96 00 00 00 c0 6f 7b 00 97 00 00 00 3c 5d 7b 00 98 00 00 00 60 3e 7b 00 99 00 00 00 84 6f 7b 00 9a 00 00 00 e8 8e 7b 00 9b 00 00 00 10 48 7b 00 9c 00 00 00 f4 7a 7b 00 9d 00 00 00 ec 5c 7b 00 9e 00 00 00 84 8e 7b 00 9f 00 00 00 7c 84 7b 00 a0 00 00 00 9c 5c 7b 00 a1 00 00 00 e4 6e 7b 00 a2 00 00 00 20 5b 7b 00 a3 00 00 00 ac 6f 7b 00 a4 00 00 00 ac 6f 7b 00 a5 00 00 00 10 70 7b 00 a6 00 00 00 34 6f 7b 00 a7 00 00 00 1c 66 7b 00 a8 00 00 00 90 7a 7b 00 b0 00 00 00 b4 83 7b 00 bc 00 00 00 54 65 7b 00 ba 00 00 00 e4 5a 7b 00 bb 00 00 00 90 65 7b 00 ad 00 00 00 e0 65 7b 00 a9 00 00 00 84 53 7b 00 b3 00 00 00 f0 83 7b 00 b7 00 00 00 4c 5c 7b 00 b5 00 00 00 44 66 7b 00 b8 00 00 00 9c 54 7b 00 b6 00 00 00 a4 65 7b 00 ae 00 00 00 b8 65 7b 00 b2 00 00 00 04 84 7b 00 b1 00 00 00 d8 9f 7b 00 af 00 00 00 34 67 7b 00 ac 00 00 00 d8 48 7b 00 ab 00 00 00 24 48 7b 00 b9 00 00 00 88 54 7b 00 aa 00 00 00 fc 5b 7b 00 b4 00 00 00 fc 53 7b 00 bd 00 00 00 70 8e 7b 00 be 00 00 00 54 84 7b 00 bf 00 00 00 40 7a 7b 00 d0 00 00 00 88 48 7b 00 c0 00 00 00 a8 7b 7b 00 c3 00 00 00 38 70 7b 00 c7 00 00 00 78 49 7b 00 ca 00 00 00 78 5d 7b 00 c8 00 00 00 7c 7a 7b 00 cc 00 00 00 00 71 7b 00 cd 00 00 00 c8 83 7b 00 ce 00 00 00 0c 5b 7b 00 cf 00 00 00 28 5d 7b 00 c4 00 00 00 70 6f 7b 00 cb 00 00 00 60 48 7b 00 d6 00 00 00 bc 7b 7b 00 db 00 00 00 bc 7b 7b 00 da 00 00 00 10 5c 7b 00 dd 00 00 00 4c 5c 7b 00 d9 00 00 00 30 53 7b 00 de 00 00 00 88 5c 7b 00 df 00 00 00 88 5c 7b 00 d7 00 00 00 24 9b 7b 00 c5 00 00 00 e0 7a 7b 00 d3 00 00 00 58 7b 7b 00 c9 00 00 00 f4 65 7b 00 dc 00 00 00 f8 66 7b 00 d8 00 00 00 74 54 7b 00 d4 00 00 00 c0 53 7b 00 e2 00 00 00 7c 65 7b 00 e3 00 00 00 1c 7b 7b 00 e4 00 00 00 80 66 7b 00 e5 00 00 00 48 6f 7b 00 c1 00 00 00 38 5c 7b 00 c2 00 00 00 38 5c 7b 00 e0 00 00 00 ec 70 7b 00 c6 00 00 00 5c 5b 7b 00 d2 00 00 00 cc 7a 7b 00 d1 00 00 00 bc 6e 7b 00 d5 00 00 00 a4 84 7b 00 e6 00 00 00 68 65 7b 00 e7 00 00 00 4c 70 7b 00 e8 00 00 00 34 5b 7b 00 e9 00 00 00 d0 6e 7b 00</t>
  </si>
  <si>
    <t>Length</t>
  </si>
  <si>
    <t>6d 00 00 00 90 5f 79 00 af 00 00 00 90 5f 79 00 02 00 00 00 90 5f 79 00 8a 00 00 00 4c 74 79 00 8b 00 00 00 4c 74 79 00 04 00 00 00 80 aa 79 00 af 00 00 00 18 af 79 00 6d 00 00 00 c8 88 79 00 bc 00 00 00 c8 88 79 00 65 00 00 00 e4 9b 79 00 8a 00 00 00 84 88 79 00 8b 00 00 00 88 a2 79 00 af 00 00 00 a0 a6 79 00 6d 00 00 00 54 a6 79 00 8a 00 00 00 fc 7b 79 00 8b 00 00 00 fc 7b 79 00 af 00 00 00 a0 a6 79 00 6d 00 00 00 54 a6 79 00 8a 00 00 00 fc 7b 79 00 af 00 00 00 a0 a6 79 00 6d 00 00 00 54 a6 79 00 8a 00 00 00 00 7b 79 00 8b 00 00 00 00 7b 79 00 9e 00 00 00 28 b3 79 00 8a 00 00 00 60 8e 79 00 8b 00 00 00 60 8e 79 00 af 00 00 00 88 c6 79 00 6d 00 00 00 30 c6 79 00 8a 00 00 00 08 77 79 00 8b 00 00 00 a0 92 79 00 af 00 00 00 88 c6 79 00 6d 00 00 00 30 c6 79 00 8a 00 00 00 34 6e 79 00 8b 00 00 00 00 85 79 00 af 00 00 00 88 c6 79 00 6d 00 00 00 30 c6 79 00 8a 00 00 00 c8 79 79 00 8b 00 00 00 48 96 79 00 af 00 00 00 88 c6 79 00 6d 00 00 00 30 c6 79 00 8a 00 00 00 10 7f 79 00 8b 00 00 00 54 9a 79 00 af 00 00 00 88 c6 79 00 6d 00 00 00 30 c6 79 00 8a 00 00 00 80 6b 79 00 8b 00 00 00 c8 80 79 00 af 00 00 00 8c 9d 79 00 6d 00 00 00 00 ac 79 00 8a 00 00 00 1c 6a 79 00 8b 00 00 00 1c 6a 79 00 af 00 00 00 8c 9d 79 00 6d 00 00 00 00 ac 79 00 8a 00 00 00 ac 68 79 00 8b 00 00 00 ac 68 79 00 af 00 00 00 8c 9d 79 00 6d 00 00 00 00 ac 79 00 8a 00 00 00 94 6b 79 00 8b 00 00 00 94 6b 79 00 af 00 00 00 8c 9d 79 00 6d 00 00 00 00 ac 79 00 8a 00 00 00 90 6e 79 00 8b 00 00 00 90 6e 79 00 af 00 00 00 8c 9d 79 00 6d 00 00 00 00 ac 79 00 8a 00 00 00 bc 61 79 00 8b 00 00 00 bc 61 79 00 af 00 00 00 8c 9d 79 00 6d 00 00 00 00 ac 79 00 8a 00 00 00 b4 60 79 00 8b 00 00 00 b4 60 79 00 af 00 00 00 8c 9d 79 00 6d 00 00 00 00 ac 79 00 8a 00 00 00 04 69 79 00 8b 00 00 00 04 69 79 00 60 00 00 00 20 64 79 00 8a 00 00 00 34 7a 79 00 5b 00 00 00 9c 64 79 00 60 00 00 00 94 bd 79 00 5b 00 00 00 38 67 79 00 60 00 00 00 94 bd 79 00 5b 00 00 00 c0 6d 79 00 60 00 00 00 94 bd 79 00 5b 00 00 00 8c 68 79 00 60 00 00 00 94 bd 79 00 5b 00 00 00 74 6a 79 00 60 00 00 00 94 bd 79 00 5b 00 00 00 84 65 79 00 60 00 00 00 94 bd 79 00 5b 00 00 00 14 62 79 00 60 00 00 00 94 bd 79 00 5b 00 00 00 dc 69 79 00 60 00 00 00 94 bd 79 00 5b 00 00 00 a4 65 79 00 60 00 00 00 94 bd 79 00 5b 00 00 00 64 65 79 00 60 00 00 00 94 bd 79 00 5b 00 00 00 fc 69 79 00 60 00 00 00 94 bd 79 00 5b 00 00 00 e8 6e 79 00 60 00 00 00 94 bd 79 00 5b 00 00 00 ec 6b 79 00 60 00 00 00 94 bd 79 00 5b 00 00 00 18 67 79 00 60 00 00 00 94 bd 79 00 5b 00 00 00 00 64 79 00 60 00 00 00 94 bd 79 00 5b 00 00 00 e4 6c 79 00 60 00 00 00 94 bd 79 00 5b 00 00 00 7c 62 79 00 60 00 00 00 94 bd 79 00 5b 00 00 00 04 6d 79 00 60 00 00 00 94 bd 79 00 0f 00 00 00 4c be 79 00 8a 00 00 00 a0 77 79 00 af 00 00 00 30 b1 79 00 6d 00 00 00 c4 b0 79 00 02 00 00 00 20 ba 79 00 8a 00 00 00 f0 8a 79 00 8b 00 00 00 10 a5 79 00 61 00 00 00 fc 93 79 00 8a 00 00 00 24 78 79 00 61 00 00 00 e0 9d 79 00 8a 00 00 00 24 78 79 00 60 00 00 00 ac b5 79 00 8a 00 00 00 5c a4 79 00 af 00 00 00 54 ac 79 00 6f 00 00 00 20 bb 79 00 02 00 00 00 08 9f 79 00 8f 00 00 00 5c b2 79 00 8a 00 00 00 20 84 79 00 8b 00 00 00 50 9f 79 00 af 00 00 00 f4 9c 79 00 6d 00 00 00 f4 9c 79 00 8a 00 00 00 e8 8a 79 00 8b 00 00 00 f8 a4 79 00 0f 00 00 00 cc c4 79 00 8a 00 00 00 84 9e 79 00 90 00 00 00 20 c2 79 00 83 00 00 00 94 7c 79 00 8b 00 00 00 c0 b1 79 00 83 00 00 00 94 7c 79 00 8b 00 00 00 c0 b1 79 00 27 00 00 00 b4 bc 79 00 bb 00 00 00 00 c1 79 00 4a 00 00 00 cc b8 79 00 27 00 00 00 b4 bc 79 00 bb 00 00 00 00 c1 79 00 4a 00 00 00 b0 ab 79 00 27 00 00 00 b4 bc 79 00 bb 00 00 00 00 c1 79 00 13 00 00 00 14 82 79 00 8c 00 00 00 64 ab 79 00 8d 00 00 00 64 9c 79 00 8c 00 00 00 5c b8 79 00 8d 00 00 00 f0 af 79 00 8a 00 00 00 38 bc 79 00 a0 00 00 00 c4 b7 79 00 5b 00 00 00 b8 af 79 00 b2 00 00 00 84 bf 79 00 b5 00 00 00 44 bd 79 00 8a 00 00 00 68 96 79 00 8e 00 00 00 b4 b2 79 00 8a 00 00 00 b8 8d 79 00 60 00 00 00 58 c1 79 00 8f 00 00 00 34 b9 79 00 0b 00 00 00 40 4d 73 00 0d 00 00 00 88 89 79 00 4a 00 00 00 cc 65 79 00 8b 00 00 00 74 9a 79 00 8f 00 00 00 00 76 79 00 8b 00 00 00 74 ae 79 00 8f 00 00 00 9c 62 79 00 8b 00 00 00 04 95 79 00 47 00 00 00 34 62 79 00 8b 00 00 00 20 92 79 00 13 00 00 00 38 b6 79 00 12 00 00 00 08 b9 79 00 6d 00 00 00 88 93 79 00 12 00 00 00 10 ab 79 00 60 00 00 00 50 b7 79 00 60 00 00 00 44 b0 79 00 8a 00 00 00 40 72 79 00 9e 00 00 00 10 b4 79 00 8a 00 00 00 88 75 79 00 8b 00 00 00 88 75 79 00 60 00 00 00 a0 ba 79 00 8a 00 00 00 2c 88 79 00 60 00 00 00 90 b6 79 00 8a 00 00 00 24 79 79 00 60 00 00 00 28 b5 79 00 8a 00 00 00 24 79 79 00 9e 00 00 00 7c bb 79 00 8a 00 00 00 6c a9 79 00 97 00 00 00 dc 58 77 00 3a 00 00 00 dc be 79 00 9c 00 00 00 fc aa 79 00 47 00 00 00 24 93 79 00 a4 00 00 00 58 89 79 00 9c 00 00 00 18 a6 79 00 47 00 00 00 9c 8b 79 00 a4 00 00 00 58 89 79 00 9c 00 00 00 08 aa 79 00 47 00 00 00 bc 91 79 00 a4 00 00 00 58 89 79 00 9c 00 00 00 e4 a4 79 00 47 00 00 00 84 8a 79 00 a4 00 00 00 58 89 79 00 9c 00 00 00 ec ab 79 00 47 00 00 00 e4 95 79 00 a4 00 00 00 58 89 79 00 9c 00 00 00 50 ab 79 00 47 00 00 00 80 95 79 00 a4 00 00 00 58 89 79 00 9c 00 00 00 24 a2 79 00 47 00 00 00 c8 87 79 00 a4 00 00 00 58 89 79 00 9c 00 00 00 3c ab 79 00 47 00 00 00 a0 94 79 00 a4 00 00 00 58 89 79 00 9c 00 00 00 6c aa 79 00 47 00 00 00 c0 92 79 00 a4 00 00 00 58 89 79 00 9c 00 00 00 58 9b 79 00 47 00 00 00 2c 7f 79 00 a4 00 00 00 58 89 79 00 9c 00 00 00 2c a6 79 00 47 00 00 00 48 8c 79 00 a4 00 00 00 58 89 79 00 9c 00 00 00 50 9c 79 00 47 00 00 00 e8 80 79 00 a4 00 00 00 58 89 79 00 9c 00 00 00 6c 9b 79 00 47 00 00 00 90 7f 79 00 a4 00 00 00 58 89 79 00 9c 00 00 00 f0 ae 79 00 47 00 00 00 f4 9a 79 00 a4 00 00 00 58 89 79 00 9c 00 00 00 40 9a 79 00 47 00 00 00 ac 7e 79 00 a4 00 00 00 58 89 79 00 9c 00 00 00 04 af 79 00 47 00 00 00 80 9b 79 00 a4 00 00 00 58 89 79 00 9c 00 00 00 40 a6 79 00 47 00 00 00 b4 8c 79 00 a4 00 00 00 58 89 79 00 9c 00 00 00 ec a6 79 00 47 00 00 00 d8 8e 79 00 a4 00 00 00 58 89 79 00 72 00 00 00 e0 c6 79 00 73 00 00 00 50 c2 79 00 74 00 00 00 50 c2 79 00 8a 00 00 00 70 87 79 00 cb 00 00 00 38 a2 79 00 ce 00 00 00 c0 c0 79 00 8a 00 00 00 b0 76 79 00 af 00 00 00 38 a2 79 00 cb 00 00 00 0c b2 79 00 ce 00 00 00 8c c4 79 00 8a 00 00 00 18 8d 79 00 af 00 00 00 0c b2 79 00 cb 00 00 00 c8 a5 79 00 ce 00 00 00 e0 c1 79 00 8a 00 00 00 dc 79 79 00 af 00 00 00 c8 a5 79 00 cb 00 00 00 1c aa 79 00 ce 00 00 00 b4 c3 79 00 8a 00 00 00 f4 7f 79 00 af 00 00 00 1c aa 79 00 98 00 00 00 a4 c2 79 00 9b 00 00 00 1c c3 79 00 7c 00 00 00 d0 bf 79 00 72 00 00 00 b8 c5 79 00 73 00 00 00 28 c0 79 00 d1 00 00 00 20 c7 79 00 d2 00 00 0028 c0 79 00</t>
  </si>
  <si>
    <t>8A0</t>
  </si>
  <si>
    <t>007E2DF4</t>
  </si>
  <si>
    <t>AB8</t>
  </si>
  <si>
    <t>a0 00 00 00 18 e0 79 0025 01 00 00 b4 e5 79 00 72 00 00 00 54 e6 79 00 8a 00 00 00 54 e0 79 00 a1 00 00 00 5c e8 79 00 22 01 00 00 34 4c 7a 00 a2 00 00 00 54 13 7a 00 52 00 00 00 b0 06 7a 00 45 00 00 00 e0 f3 79 00 65 00 00 00 e0 f3 79 00 95 00 00 00 6c e7 79 00 ad 00 00 00 2c ff 7a 00 83 01 00 00 74 e3 79 00 af 00 00 00 6c e1 79 00 b3 00 00 00 6c e1 79 00 ce 00 00 00 64 df 79 00 a9 00 00 00 e4 e1 79 00 d4 00 00 00 e4 e1 79 00 4f 01 00 00 e4 e1 79 00 cb 00 00 00 3c df 79 00 31 00 00 00 d0 e7 79 00 fc 00 00 00 dc f2 79 00 1b 01 00 00 28 e5 79 00 1c 01 00 00 dc fe 7a 00 43 01 00 00 dc fe 7a 00 1f 01 00 00 b4 df 79 00 ea 00 00 00 20 05 7a 00 ec 00 00 00 20 05 7a 00 eb 00 00 00 20 05 7a 00 7a 01 00 00 54 f3 79 00 ce 01 00 00 54 f3 79 00 37 01 00 00 28 07 7a 00 b6 00 00 00 5c dd 79 00 c5 00 00 00 5c dd 79 00 96 00 00 00 0c dd 79 00 ae 00 00 00 7c ff 7a 00 25 00 00 00 60 de 79 00 fd 00 00 00 e8 dd 79 00 50 00 00 00 60 de 79 00 c8 00 00 00 60 de 79 00 6a 01 00 00 04 e0 79 00 66 01 00 00 28 28 7a 00 09 01 00 00 34 dd 79 00 6f 01 00 00 6c f4 79 00 78 01 00 00 bc e1 79 00 13 00 00 00 a4 f3 79 00 54 01 00 00 f4 f3 79 00 23 01 00 00 a8 dc 79 00 5b 00 00 00 4c e4 79 00 4c 00 00 00 bc e7 79 00 9d 02 00 00 bc e7 79 00 0d 00 00 00 f0 e5 79 00 8f 00 00 00 d8 de 79 00 82 00 00 00 e0 13 7a 00 e3 00 00 00 bc dc 79 00 ef 00 00 00 10 e3 79 00 10 00 00 00 10 e3 79 00 59 00 00 00 54 ff 7a 00 39 00 00 00 5c e2 79 00 47 01 00 00 d4 e2 79 00 de 00 00 00 90 e6 79 00 6c 01 00 00 c8 fe 7a 00 d3 01 00 00 40 f3 79 00 a5 00 00 00 84 e8 79 00 82 01 00 00 c0 dd 79 00 0d 01 00 00 90 e0 79 00 bd 01 00 00 38 de 79 00 bb 00 00 00 78 e5 79 00 c2 00 00 00 a4 e6 79 00 07 01 00 00 04 e6 79 00 73 01 00 00 90 f3 79 00 ed 00 00 00 50 28 7a 00 6b 00 00 00 14 07 7a 00 6f 00 00 00 50 f2 79 00 17 00 00 00 08 e1 79 00 ab 00 00 00 b4 fe 7a 00 85 01 00 00 e4 dc 79 00 cd 00 00 00 d0 e1 79 00 2d 01 00 00 d0 e1 79 00 38 01 00 00 c8 12 7a 00 d7 00 00 00 d4 05 7a 00 06 01 00 00 30 e7 79 00 b4 00 00 00 e0 ff 7a 00 9c 00 00 00 84 dd 79 00 c7 00 00 00 48 dd 79 00 aa 00 00 00 48 dd 79 00 73 00 00 00 80 e7 79 00 71 00 00 00 2c 13 7a 00 db 00 00 00 78 28 7a 00 36 00 00 00 a8 e7 79 00 6e 01 00 00 ac dd 79 00 d8 00 00 00 78 df 79 00 da 00 00 00 ac e8 79 00 d9 00 00 00 8c df 79 00 03 01 00 00 ec de 79 00 1e 01 00 00 f0 fe 7a 00 64 01 00 00 14 df 79 00 20 01 00 00 b8 ff 7a 00 0e 01 00 00 24 e3 79 00 7c 01 00 00 a0 fe 7a 00 10 01 00 00 70 e2 79 00 bf 00 00 00 f8 e1 79 00 86 01 00 00 b8 e0 79 00 be 01 00 00 d8 06 7a 00 63 01 00 00 c4 f1 79 00 89 01 00 00 4c f1 79 00 d2 00 00 00 9c 06 7a 00 77 01 00 00 18 f3 79 00 74 01 00 00 9c de 79 00 b0 00 00 00 4c e3 79 00 44 00 00 00 88 de 79 00 f3 00 00 00 b8 e6 79 00 70 01 00 00 64 f2 79 00 17 01 00 00 c8 df 79 00 a3 01 00 00 c8 df 79 00 a7 00 00 00 58 f4 79 00 68 01 00 00 30 e1 79 00 dc 00 00 00 dc e5 79 00 0a 01 00 00 48 4c 7a 00 84 01 00 00 a4 13 7a 00 56 00 00 00 b0 de 79 00 f4 00 00 00 58 e1 79 00 87 01 00 00 8c e5 79 00 80 01 00 00 58 e7 79 00 81 01 00 00 3c e5 79 00 d5 00 00 00 20 e2 79 00 c1 01 00 00 5c 4c 7a 00 6b 01 00 00 8c 28 7a 00 1a 01 00 00 70 05 7a 00 32 00 00 00 14 f2 79 00 a8 00 00 00 c4 de 79 00 57 01 00 00 c4 de 79 00 0f 01 00 00 cc ff 7a 00 9f 01 00 00 cc ff 7a 00 66 00 00 00 48 e2 79 00 a6 00 00 00 fc dd 79 00 1a 00 00 00 60 e3 79 00 88 00 00 00 60 e3 79 00 b0 01 00 00 40 e6 79 00 18 01 00 00 28 f2 79 00 b1 01 00 00 70 e8 79 00 5a 01 00 00 f4 e6 79 00 2c 01 00 00 9c e4 79 00 0c 01 00 00 68 ff 7a 00 c3 00 00 00 98 05 7a 00 49 00 00 00 70 4c 7a 00 fb 00 00 00 04 13 7a 00 88 01 00 00 7c e0 79 00 cd 01 00 00 64 28 7a 00 69 01 00 00 68 13 7a 00 76 00 00 00 a8 f4 79 00 0b 01 00 00 a0 28 7a 00 12 01 00 00 84 e2 79 00 77 00 00 00 44 e7 79 00 7e 01 00 00 c0 e2 79 00 7f 01 00 00 50 df 79 00 d6 00 00 00 70 dd 79 00 43 00 00 00 94 e1 79 00 bf 01 00 00 94 e1 79 00 08 01 00 00 2c e6 79 00 fe 00 00 00 20 e8 79 00 ff 00 00 00 44 e1 79 00 00 01 00 00 98 e2 79 00 f8 00 00 00 cc e6 79 00 61 01 00 00 00 28 7a 00 16 01 00 00 a0 df 79 00 e4 00 00 00 90 ff 7a 00 06 00 00 00 60 06 7a 00 75 00 00 00 04 ff 7a 00 21 01 00 00 9c e3 79 00 15 01 00 00 68 e6 79 00 64 00 00 00 38 e3 79 00 71 01 00 00 30 f4 79 00 e2 00 00 00 10 f1 79 00 6d 01 00 00 40 e0 79 00 c2 01 00 00 40 e0 79 00 76 01 00 00 b4 f2 79 00 23 00 00 00 0c e2 79 00 14 00 00 00 0c e2 79 00 53 00 00 00 0c e2 79 00 80 00 00 00 0c e2 79 00 48 01 00 00 0c e2 79 00 cf 01 00 00 0c e2 79 00 fa 00 00 00 24 de 79 00 e5 00 00 00 e8 05 7a 00 7b 01 00 00 04 f3 79 00 90 00 00 00 20 dd 79 00 99 00 00 00 f0 12 7a 00 78 00 00 00 f0 12 7a 00 74 00 00 00 a8 e1 79 00 63 00 00 00 40 ff 7a 00 f6 00 00 00 d8 27 7a 00 d2 01 00 00 d8 27 7a 00 3e 01 00 00 d8 27 7a 00 57 00 00 00 80 e1 79 00 3b 00 00 00 d0 dc 79 00 49 01 00 00 3c 07 7a 00 11 01 00 00 1c e7 79 00 7d 01 00 00 ac e2 79 00 c1 00 00 00 34 e2 79 00 3c 01 00 00 34 e2 79 00 65 01 00 00 78 f2 79 00 4a 00 00 00 f0 df 79 00 5c 00 00 00 cc e0 79 00 da 01 00 00 24 f1 79 00 dc 01 00 00 ac 05 7a 00 e7 01 00 00 a0 f2 79 00 ed 01 00 00 7c f3 79 00 ee 01 00 00 90 13 7a 00 f3 01 00 00 88 e4 79 00 f4 01 00 00 e8 f0 79 00 a9 02 00 00 e8 f0 79 00 f8 01 00 00 7c 13 7a 00 fa 01 00 00 fc e2 79 00 00 02 00 00 74 de 79 00 09 02 00 00 30 f4 79 00 d5 01 00 00 98 e8 79 00 01 02 00 00 8c f2 79 00 d7 01 00 00 f0 f2 79 00 d6 01 00 00 b0 f1 79 00 db 01 00 00 74 e4 79 00 e4 01 00 00 84 05 7a 00 17 02 00 00 a0 e5 79 00 d8 01 00 00 80 f4 79 00 de 01 00 00 7c e6 79 00 d9 01 00 00 2c f3 79 00 1c 02 00 00 2c f3 79 00 e1 01 00 00 ec 27 7a 00 e6 01 00 00 d8 e4 79 00 e5 01 00 00 ec 06 7a 00 f2 01 00 00 c8 f2 79 00 15 02 00 00 c8 f2 79 00 97 02 00 00 c8 f2 79 00 f1 01 00 00 b0 e4 79 00 fe 01 00 00 94 f4 79 00 04 02 00 00 1c e1 79 00 fd 01 00 00 34 e8 79 00 0d 02 00 00 34 e8 79 00 02 02 00 00 18 e6 79 00 ec 01 00 00 00 df 79 00 df 01 00 00 88 e3 79 00 03 02 00 00 c8 e5 79 00 ef 01 00 00 b8 13 7a 00 ff 01 00 00 94 e7 79 00 f0 01 00 00 dc df 79 00 f5 01 00 00 00 e5 79 00 f6 01 00 00 68 f3 79 00 dd 01 00 00 00 07 7a 00 fb 01 00 00 e0 e0 79 00 19 02 00 00 08 e1 79 00 1e 02 00 00 80 e1 79 00 24 02 00 00 2c f3 79 00 23 02 00 00 c0 05 7a 00 22 02 00 00 1c 14 7a 00 29 02 00 00 74 f1 79 00 2a 02 00 00 74 f1 79 00 06 02 00 00 ec 65 7a 00 07 02 00 00 ec 65 7a 00 08 02 00 00 ec 65 7a 00 2e 02 00 00 14 e5 79 00 2f 02 00 00 14 e5 79 00 f7 01 00 00 98 dd 79 00 98 02 00 00 b4 28 7a 00 97 01 00 00 08 e1 79 00 22 00 00 00 08 e1 79 00 37 02 00 00 50 e5 79 00 3b 02 00 00 10 06 7a 00 40 02 00 00 40 13 7a 00 3f 02 00 00 b8 f3 79 00 43 02 00 00 48 05 7a 00 33 02 00 00 e8 e2 79 00 35 02 00 00 08 f4 79 00 34 02 00 00 38 06 7a 00 44 02 00 00 9c f1 79 00 45 02 00 00 e0 e6 79 00 30 02 00 00 5c 05 7a 00 36 02 00 00 40 f3 79 00 31 02 00 00 08 14 7a 00 3d 02 00 00 f4 e0 79 00 46 02 00 00 10 de 79 00 4c 02 00 00 3c f2 79 00 67 02 00 00 f4 13 7a 00 66 02 00 00 30 14 7a 00 5c 02 00 00 c4 e4 79 00 5b 02 00 00 64 e5 79 00 5a 02 00 00 c0 e8 79 00 a2 02 00 00 c0 e8 79 00 57 02 00 00 60 e4 79 00 39 02 00 00 cc 13 7a 00 4b 02 00 00 ec e4 79 00 51 02 00 00 d8 f1 79 00 58 02 00 00 f8 dc 79 00 59 02 00 00 88 f1 79 00 42 02 00 00 44 f4 79 00 54 02 00 00 4c 06 7a 00 62 02 00 00 64 df 79 00 63 02 00 00 0c e2 79 00 50 02 00 00 98 dd 79 00 5e 02 00 00 a4 ff 7a 00 5f 02 00 00 cc f3 79 00 2e 00 00 00 18 ff 7a 00 12 00 00 00 18 ff 7a 00 6d 02 00 00 ec f1 79 00 93 02 00 00 0c e8 79 00 9a 02 00 00 60 f1 79 00 94 02 00 00 38 f1 79 00 95 02 00 00 2c e0 79 00 ae 02 00 00 3c 28 7a 00 a4 02 00 00 00 f2 79 00 af 02 00 00 dc 12 7a 00 96 02 00 00 28 df 79 00 a5 02 00 00 28 df 79 00 ad 02 00 00 4c de 79 00 9c 02 00 00 14 66 7a 00 a1 02 00 00 1c f4 79 00 ab 02 00 00 e4 e7 79 00 aa 02 00 00 08 e7 79 00 a6 02 00 00 74 06 7a 00 9f 02 00 00 f8 e7 79 00 b2 02 00 00 14 28 7a 00 c2 02 00 00 28 f2 79 00 c0 02 00 00 48 e8 79 00 c3 02 00 00 68 e0 79 00 b6 02 00 00 fc f0 79 00 b1 02 00 00 d4 dd 79 00 be 02 00 00 d8 27 7a 00 bf 02 00 00 3c 74 7a 00 c9 02 00 00 fc 05 7a 00 ca 02 00 00 fc 05 7a 00 cd 02 00 00 54 13 7a 00 ba 02 00 00 00 66 7a 00 ce 02 00 00 24 06 7a 00 c8 02 00 00 c4 06 7a 00 b8 02 00 00 08 e1 79 00 d0 01 00 00 a4 e0 79 00 d7 02 00 00 34 05 7a 00 d1 02 00 00 cc 13 7a 00 d2 02 00 00 88 06 7a 00 d3 02 00 00 88 06 7a 00 d4 02 00 00 fc 05 7a 00 d5 02 00 00 fc 05 7a 00 d8 02 00 00 d8 27 7a 00 d0 02 00 00 18 13 7a 00</t>
  </si>
  <si>
    <t>007E2DF0</t>
  </si>
  <si>
    <t>Copy these 4 bytes</t>
  </si>
  <si>
    <t>Starting here</t>
  </si>
  <si>
    <t>F</t>
  </si>
  <si>
    <t>007E3298</t>
  </si>
  <si>
    <t>007E3078</t>
  </si>
  <si>
    <t>007E3860</t>
  </si>
  <si>
    <t>007E3410</t>
  </si>
  <si>
    <t>007E3548</t>
  </si>
  <si>
    <t>007E36F8</t>
  </si>
  <si>
    <t>007e29e0</t>
  </si>
  <si>
    <t>3</t>
  </si>
  <si>
    <t>E</t>
  </si>
  <si>
    <t>Write Target</t>
  </si>
  <si>
    <t>Chilly Reception</t>
  </si>
  <si>
    <t>Flap Away</t>
  </si>
  <si>
    <t>1b 01 76 01 cd 00 2d 01 03 02 99 00 78 00 6e 02 6f 02 70 02 71 02 72 02 73 02 74 02 75 02 76 02 77 02 78 02 79 02 7a 02 7b 02 7c 02 7d 02 7e 02 7f 02 80 02 81 02 82 02 83 02 84 02 85 02 86 02 87 02 88 02 89 02 8a 02 8b 02 8c 02 8d 02 8e 02 8f 02 90 02 91 02 92 02 b7 02 b8 02 b9 02 ba 02 bb 02 bc 02 bd 02 be 02 bf 02 cf 02 d7 02 d3 02 d4 02 d5 02 d6 02 d8 02 0c 00 20 00 31 00 44 00 45 00 52 00 5a 00 65 00 75 00 95 00 a2 00 f3 00 1b 01 49 01 70 01 03 02 cd 02 ba 02 22 01 98 02 96 02 a5 02 bf 02 17 00 00 00 15 00 14 00 00 00 11 00 19 00 18 00 00 00 1b 00 00 00 16 00 00 00 12 00 13</t>
  </si>
  <si>
    <t>13D850</t>
  </si>
  <si>
    <t>A0 00 00 00 00 00 00 00 25 01 00 00 00 00 00 00 72 00 00 00 00 00 00 00 8A 00 00 00 00 00 00 00 A1 00 00 00 00 00 00 00 22 01 00 00 00 00 00 00 A2 00 00 00 00 00 00 00 52 00 00 00 00 00 00 00 45 00 00 00 00 00 00 00 65 00 00 00 00 00 00 00 95 00 00 00 00 00 00 00 AD 00 00 00 00 00 00 00 83 01 00 00 00 00 00 00 AF 00 00 00 00 00 00 00 B3 00 00 00 00 00 00 00 CE 00 00 00 00 00 00 00 A9 00 00 00 00 00 00 00 D4 00 00 00 00 00 00 00 4F 01 00 00 00 00 00 00 CB 00 00 00 00 00 00 00 31 00 00 00 00 00 00 00 FC 00 00 00 00 00 00 00 1B 01 00 00 00 00 00 00 1C 01 00 00 00 00 00 00 43 01 00 00 00 00 00 00 1F 01 00 00 00 00 00 00 EA 00 00 00 00 00 00 00 EC 00 00 00 00 00 00 00 EB 00 00 00 00 00 00 00 7A 01 00 00 00 00 00 00 CE 01 00 00 00 00 00 00 37 01 00 00 00 00 00 00 B6 00 00 00 00 00 00 00 C5 00 00 00 00 00 00 00 96 00 00 00 00 00 00 00 AE 00 00 00 00 00 00 00 25 00 00 00 00 00 00 00 FD 00 00 00 00 00 00 00 50 00 00 00 00 00 00 00 C8 00 00 00 00 00 00 00 6A 01 00 00 00 00 00 00 66 01 00 00 00 00 00 00 09 01 00 00 00 00 00 00 6F 01 00 00 00 00 00 00 78 01 00 00 00 00 00 00 13 00 00 00 00 00 00 00 54 01 00 00 00 00 00 00 23 01 00 00 00 00 00 00 5B 00 00 00 00 00 00 00 4C 00 00 00 00 00 00 00 9D 02 00 00 00 00 00 00 0D 00 00 00 00 00 00 00 8F 00 00 00 00 00 00 00 82 00 00 00 00 00 00 00 E3 00 00 00 00 00 00 00 EF 00 00 00 00 00 00 00 10 00 00 00 00 00 00 00 59 00 00 00 00 00 00 00 39 00 00 00 00 00 00 00 47 01 00 00 00 00 00 00 DE 00 00 00 00 00 00 00 6C 01 00 00 00 00 00 00 D3 01 00 00 00 00 00 00 A5 00 00 00 00 00 00 00 82 01 00 00 00 00 00 00 0D 01 00 00 00 00 00 00 BD 01 00 00 00 00 00 00 BB 00 00 00 00 00 00 00 C2 00 00 00 00 00 00 00 07 01 00 00 00 00 00 00 73 01 00 00 00 00 00 00 ED 00 00 00 00 00 00 00 6B 00 00 00 00 00 00 00 6F 00 00 00 00 00 00 00 17 00 00 00 00 00 00 00 AB 00 00 00 00 00 00 00 85 01 00 00 00 00 00 00 CD 00 00 00 00 00 00 00 2D 01 00 00 00 00 00 00 38 01 00 00 00 00 00 00 D7 00 00 00 00 00 00 00 DB 02 00 00 00 00 00 00 B4 00 00 00 00 00 00 00 9C 00 00 00 00 00 00 00 C7 00 00 00 00 00 00 00 AA 00 00 00 00 00 00 00 73 00 00 00 00 00 00 00 71 00 00 00 00 00 00 00 DB 00 00 00 00 00 00 00 36 00 00 00 00 00 00 00 6E 01 00 00 00 00 00 00 D8 00 00 00 00 00 00 00 DA 00 00 00 00 00 00 00 D9 00 00 00 00 00 00 00 03 01 00 00 00 00 00 00 1E 01 00 00 00 00 00 00 64 01 00 00 00 00 00 00 20 01 00 00 00 00 00 00 0E 01 00 00 00 00 00 00 7C 01 00 00 00 00 00 00 10 01 00 00 00 00 00 00 BF 00 00 00 00 00 00 00 86 01 00 00 00 00 00 00 BE 01 00 00 00 00 00 00 63 01 00 00 00 00 00 00 89 01 00 00 00 00 00 00 D2 00 00 00 00 00 00 00 77 01 00 00 00 00 00 00 74 01 00 00 00 00 00 00 B0 00 00 00 00 00 00 00 44 00 00 00 00 00 00 00 F3 00 00 00 00 00 00 00 70 01 00 00 00 00 00 00 17 01 00 00 00 00 00 00 A3 01 00 00 00 00 00 00 A7 00 00 00 00 00 00 00 68 01 00 00 00 00 00 00 DC 00 00 00 00 00 00 00 0A 01 00 00 00 00 00 00 84 01 00 00 00 00 00 00 56 00 00 00 00 00 00 00 F4 00 00 00 00 00 00 00 87 01 00 00 00 00 00 00 80 01 00 00 00 00 00 00 81 01 00 00 00 00 00 00 D5 00 00 00 00 00 00 00 C1 01 00 00 00 00 00 00 6B 01 00 00 00 00 00 00 1A 01 00 00 00 00 00 00 32 00 00 00 00 00 00 00 A8 00 00 00 00 00 00 00 57 01 00 00 00 00 00 00 0F 01 00 00 00 00 00 00 9F 01 00 00 00 00 00 00 66 00 00 00 00 00 00 00 A6 00 00 00 00 00 00 00 1A 00 00 00 00 00 00 00 88 00 00 00 00 00 00 00 B0 01 00 00 00 00 00 00 18 01 00 00 00 00 00 00 B1 01 00 00 00 00 00 00 5A 01 00 00 00 00 00 00 2C 01 00 00 00 00 00 00 0C 01 00 00 00 00 00 00 C3 00 00 00 00 00 00 00 49 00 00 00 00 00 00 00 FB 00 00 00 00 00 00 00 88 01 00 00 00 00 00 00 69 01 00 00 00 00 00 00 CD 01 00 00 00 00 00 00 76 00 00 00 00 00 00 00 0B 01 00 00 00 00 00 00 12 01 00 00 00 00 00 00 77 00 00 00 00 00 00 00 7E 01 00 00 00 00 00 00 7F 01 00 00 00 00 00 00 D6 00 00 00 00 00 00 00 43 00 00 00 00 00 00 00 BF 01 00 00 00 00 00 00 08 01 00 00 00 00 00 00 FE 00 00 00 00 00 00 00 FF 00 00 00 00 00 00 00 00 01 00 00 00 00 00 00 F8 00 00 00 00 00 00 00 61 01 00 00 00 00 00 00 16 01 00 00 00 00 00 00 E4 00 00 00 00 00 00 00 06 00 00 00 00 00 00 00 75 00 00 00 00 00 00 00 21 01 00 00 00 00 00 00 15 01 00 00 00 00 00 00 64 00 00 00 00 00 00 00 71 01 00 00 00 00 00 00 E2 00 00 00 00 00 00 00 6D 01 00 00 00 00 00 00 C2 01 00 00 00 00 00 00 76 01 00 00 00 00 00 00 23 00 00 00 00 00 00 00 14 00 00 00 00 00 00 00 53 00 00 00 00 00 00 00 80 00 00 00 00 00 00 00 48 01 00 00 00 00 00 00 CF 01 00 00 00 00 00 00 FA 00 00 00 00 00 00 00 E5 00 00 00 00 00 00 00 7B 01 00 00 00 00 00 00 90 00 00 00 00 00 00 00 99 00 00 00 00 00 00 00 78 00 00 00 00 00 00 00 74 00 00 00 00 00 00 00 63 00 00 00 00 00 00 00 F6 00 00 00 00 00 00 00 D2 01 00 00 00 00 00 00 3E 01 00 00 00 00 00 00 57 00 00 00 00 00 00 00 3B 00 00 00 00 00 00 00 DC 02 00 00 00 00 00 00 11 01 00 00 00 00 00 00 7D 01 00 00 00 00 00 00 C1 00 00 00 00 00 00 00 3C 01 00 00 00 00 00 00 65 01 00 00 00 00 00 00 4A 00 00 00 00 00 00 00 5C 00 00 00 00 00 00 00 DA 01 00 00 00 00 00 00 DC 01 00 00 00 00 00 00 E7 01 00 00 00 00 00 00 ED 01 00 00 00 00 00 00 EE 01 00 00 00 00 00 00 F3 01 00 00 00 00 00 00 F4 01 00 00 00 00 00 00 A9 02 00 00 00 00 00 00 F8 01 00 00 00 00 00 00 FA 01 00 00 00 00 00 00 00 02 00 00 00 00 00 00 09 02 00 00 00 00 00 00 D5 01 00 00 00 00 00 00 01 02 00 00 00 00 00 00 D7 01 00 00 00 00 00 00 D6 01 00 00 00 00 00 00 DB 01 00 00 00 00 00 00 E4 01 00 00 00 00 00 00 17 02 00 00 00 00 00 00 D8 01 00 00 00 00 00 00 DE 01 00 00 00 00 00 00 D9 01 00 00 00 00 00 00 1C 02 00 00 00 00 00 00 E1 01 00 00 00 00 00 00 E6 01 00 00 00 00 00 00 E5 01 00 00 00 00 00 00 F2 01 00 00 00 00 00 00 15 02 00 00 00 00 00 00 97 02 00 00 00 00 00 00 F1 01 00 00 00 00 00 00 FE 01 00 00 00 00 00 00 04 02 00 00 00 00 00 00 FD 01 00 00 00 00 00 00 0D 02 00 00 00 00 00 00 02 02 00 00 00 00 00 00 EC 01 00 00 00 00 00 00 DF 01 00 00 00 00 00 00 03 02 00 00 00 00 00 00 EF 01 00 00 00 00 00 00 FF 01 00 00 00 00 00 00 F0 01 00 00 00 00 00 00 F5 01 00 00 00 00 00 00 F6 01 00 00 00 00 00 00 DD 01 00 00 00 00 00 00 FB 01 00 00 00 00 00 00 19 02 00 00 00 00 00 00 1E 02 00 00 00 00 00 00 24 02 00 00 00 00 00 00 23 02 00 00 00 00 00 00 22 02 00 00 00 00 00 00 29 02 00 00 00 00 00 00 2A 02 00 00 00 00 00 00 06 02 00 00 00 00 00 00 07 02 00 00 00 00 00 00 08 02 00 00 00 00 00 00 2E 02 00 00 00 00 00 00 2F 02 00 00 00 00 00 00 F7 01 00 00 00 00 00 00 98 02 00 00 00 00 00 00 97 01 00 00 00 00 00 00 22 00 00 00 00 00 00 00 37 02 00 00 00 00 00 00 3B 02 00 00 00 00 00 00 40 02 00 00 00 00 00 00 3F 02 00 00 00 00 00 00 43 02 00 00 00 00 00 00 33 02 00 00 00 00 00 00 35 02 00 00 00 00 00 00 34 02 00 00 00 00 00 00 44 02 00 00 00 00 00 00 45 02 00 00 00 00 00 00 30 02 00 00 00 00 00 00 36 02 00 00 00 00 00 00 31 02 00 00 00 00 00 00 3D 02 00 00 00 00 00 00 46 02 00 00 00 00 00 00 4C 02 00 00 00 00 00 00 67 02 00 00 00 00 00 00 66 02 00 00 00 00 00 00 5C 02 00 00 00 00 00 00 5B 02 00 00 00 00 00 00 5A 02 00 00 00 00 00 00 A2 02 00 00 00 00 00 00 57 02 00 00 00 00 00 00 39 02 00 00 00 00 00 00 4B 02 00 00 00 00 00 00 51 02 00 00 00 00 00 00 58 02 00 00 00 00 00 00 59 02 00 00 00 00 00 00 42 02 00 00 00 00 00 00 54 02 00 00 00 00 00 00 62 02 00 00 00 00 00 00 63 02 00 00 00 00 00 00 50 02 00 00 00 00 00 00 5E 02 00 00 00 00 00 00 5F 02 00 00 00 00 00 00 2E 00 00 00 00 00 00 00 12 00 00 00 00 00 00 00 6D 02 00 00 00 00 00 00 93 02 00 00 00 00 00 00 9A 02 00 00 00 00 00 00 94 02 00 00 00 00 00 00 95 02 00 00 00 00 00 00 AE 02 00 00 00 00 00 00 A4 02 00 00 00 00 00 00 AF 02 00 00 00 00 00 00 96 02 00 00 00 00 00 00 A5 02 00 00 00 00 00 00 AD 02 00 00 00 00 00 00 9C 02 00 00 00 00 00 00 A1 02 00 00 00 00 00 00 AB 02 00 00 00 00 00 00 AA 02 00 00 00 00 00 00 A6 02 00 00 00 00 00 00 9F 02 00 00 00 00 00 00 B2 02 00 00 00 00 00 00 C2 02 00 00 00 00 00 00 C0 02 00 00 00 00 00 00 C3 02 00 00 00 00 00 00 B6 02 00 00 00 00 00 00 B1 02 00 00 00 00 00 00 BE 02 00 00 00 00 00 00 BF 02 00 00 00 00 00 00 C9 02 00 00 00 00 00 00 CA 02 00 00 00 00 00 00 CD 02 00 00 00 00 00 00 BA 02 00 00 00 00 00 00 CE 02 00 00 00 00 00 00 C8 02 00 00 00 00 00 00 B8 02 00 00 00 00 00 00 D9 02 00 00 00 00 00 00 D7 02 00 00 00 00 00 00 D1 02 00 00 00 00 00 00 D2 02 00 00 00 00 00 00 D3 02 00 00 00 00 00 00 D4 02 00 00 00 00 00 00 D5 02 00 00 00 00 00 00 D8 02 00 00 00 00 00 00 D0 02 00 00 00 00 00 00</t>
  </si>
  <si>
    <t>11 00 00 00 84 60 7b 00 2d 00 00 00 14 af 7b 00 25 00 00 00 bc 76 77 00 3a 00 00 00 30 81 7b 00 09 00 00 00 20 9e 7b 00 6d 00 00 00 48 9d 7b 00 6e 00 00 00 f4 a8 7b 00 a7 00 00 00 a4 6a 7b 00 60 00 00 00 44 75 7b 00 81 00 00 00 28 60 7b 00 a6 00 00 00 40 92 7b 00 7c 00 00 00 94 81 7b 00 7e 00 00 00 7c 8a 7b 00 72 00 00 00 e0 7e 7b 00 73 00 00 00 78 7f 7b 00 7c 00 00 00 24 a1 7b 00 7e 00 00 00 a0 a7 7b 00 0e 00 00 00 18 ae 7b 00 7c 00 00 00 7c 99 7b 00 7e 00 00 00 48 b3 7b 00 0e 00 00 00 10 8d 7b 00 6d 00 00 00 28 87 7b 00 a7 00 00 00 28 87 7b 00 47 00 00 00 a4 24 7b 00 6d 00 00 00 cc 8f 7b 00 a7 00 00 00 cc 8f 7b 00 47 00 00 00 74 33 7b 00 6d 00 00 00 fc 8e 7b 00 a7 00 00 00 fc 8e 7b 00 46 00 00 00 68 33 7b 00 2d 00 00 00 c8 21 7b 00 47 00 00 00 fc 4f 7b 00 a4 00 00 00 f8 64 7b 00 2d 00 00 00 c4 33 7b 00 47 00 00 00 d0 5e 7b 00 a4 00 00 00 f8 64 7b 00 2d 00 00 00 2c 34 7b 00 47 00 00 00 3c 5f 7b 00 a4 00 00 00 f8 64 7b 00 47 00 00 00 34 81 7b 00 ac 00 00 00 d0 a4 7b 00 9c 00 00 00 98 6e 7b 00 9e 00 00 00 2c 30 7b 00 03 00 00 00 84 a7 7b 00 04 00 00 00 a8 9a 7b 00 ae 00 00 00 10 23 7b 00 cb 00 00 00 24 74 7b 00 90 00 00 00 a0 a2 7b 00 81 00 00 00 d0 7f 7b 00 a6 00 00 00 d0 7f 7b 00 4a 00 00 00 e8 a5 7b 00 7c 00 00 00 94 9e 7b 00 7e 00 00 00 b8 84 7b 00</t>
  </si>
  <si>
    <t>007E2828</t>
  </si>
  <si>
    <t>bf 00 00 00 e4 10 7a 00 bf 00 00 00 30 34 7a 00 bd 00 00 00 e0 49 7a 00 bd 00 00 00 2c 0b 7a 00 bd 00 00 00 08 3f 7a 00 bd 00 00 00 84 2a 7a 00 bf 00 00 00 b4 39 7a 00 2b 00 00 00 a4 b7 7a 00 bf 00 00 00 2c 1f 7a 00 bf 00 00 00 64 01 7a 00 bf 00 00 00 98 0e 7a 00 bd 00 00 00 4c 3c 7a 00 bf 00 00 00 94 ed 79 00 bf 00 00 00 3c 5f 7a 00 4d 00 00 00 18 09 7a 00 38 00 00 00 74 12 7a 00 38 00 00 00 78 03 7a 00 7b 00 00 00 64 49 7a 00 9e 00 00 00 20 fc 79 00 9e 00 00 00 10 91 7a 00 7b 00 00 00 54 23 7a 00 59 00 00 00 5c 79 7a 00 59 00 00 00 60 9c 7a 00 59 00 00 00 a4 71 7a 00 59 00 00 00 c0 44 7a 00 59 00 00 00 8c 5f 7a 00 59 00 00 00 ec 42 7a 00 25 00 00 00 64 26 7a 00 38 00 00 00 28 66 7a 00 25 00 00 00 54 74 7a 00 bf 00 00 00 20 1c 7a 00 2a 00 00 00 d0 9c 7a 00 79 00 00 00 a4 db 7a 00 58 00 00 00 38 6e 7a 00 bf 00 00 00 44 14 7a 00 46 00 00 00 74 18 7a 00 46 00 00 00 0c 0f 7a 00 46 00 00 00 fc 1a 7a 00 46 00 00 00 ec 5e 7a 00 46 00 00 00 d4 e8 79 00 46 00 00 00 d0 5c 7a 00 47 00 00 00 94 10 7a 00 46 00 00 00 94 0d 7a 00 46 00 00 00 78 4b 7a 00 46 00 00 00 c8 1c 7a 00 46 00 00 00 50 fd 79 00 46 00 00 00 a0 70 7a 00 46 00 00 00 c8 08 7a 00 46 00 00 00 94 1b 7a 00 b8 00 00 00 a0 23 7a 00 3f 00 00 00 1c f6 79 00 42 00 00 00 00 dc 7a 00 2d 00 00 00 d0 96 7a 00 2d 00 00 00 7c 6c 7a 00 2d 00 00 00 b8 81 7a 00 2d 00 00 00 e0 c1 7a 00 bf 00 00 00 34 ee 79 00 8c 00 00 00 58 0d 7a 00 bf 00 00 00 f0 0d 7a 00 bf 00 00 00 48 5b 7a 00 bf 00 00 00 e0 35 7a 00 bf 00 00 00 20 31 7a 00 bf 00 00 00 9c 62 7a 00 38 00 00 00 ac e3 7a 00 bf 00 00 00 50 25 7a 00 bf 00 00 00 f4 f4 79 00 bf 00 00 00 f0 14 7a 00 bf 00 00 00 60 0a 7a 00 bf 00 00 00 b4 52 7a 00 bf 00 00 00 50 e9 79 00 bf 00 00 00 34 40 7a 00 bf 00 00 00 f8 ef 79 00 bf 00 00 00 08 19 7a 00 bf 00 00 00 64 32 7a 00 bf 00 00 00 1c 41 7a 00 bf 00 00 00 6c 2e 7a 00 bf 00 00 00 78 5a 7a 00 bf 00 00 00 4c 59 7a 00 bf 00 00 00 90 50 7a 00 bf 00 00 00 d8 f8 79 00 29 00 00 00 64 16 7a 00 c0 00 00 00 68 43 7a 00 c0 00 00 00 a8 77 7a 00 c0 00 00 00 b4 8f 7a 00 c0 00 00 00 4c 44 7a 00 c0 00 00 00 dc fc 79 00 c0 00 00 00 e0 22 7a 00 c0 00 00 00 48 1e 7a 00 c0 00 00 00 f4 15 7a 00 c0 00 00 00 dc 71 7a 00 c0 00 00 00 a8 6d 7a 00 bf 00 00 00 70 f7 79 00 bf 00 00 00 2c 8e 7a 00 bf 00 00 00 c8 79 7a 00 bf 00 00 00 88 3f 7a 00 bf 00 00 00 b0 e3 79 00 bf 00 00 00 cc 20 7a 00 a2 00 00 00 e0 60 7a 00 63 00 00 00 20 6a 7a 00 bf 00 00 00 80 4d 7a 00 25 00 00 00 e4 56 7a 00 25 00 00 00 bc 4e 7a 00 ac 00 00 00 7c 66 7a 00 ac 00 00 00 e8 46 7a 00 ac 00 00 00 90 4f 7a 00 b3 00 00 00 98 cb 7a 00 b3 00 00 00 10 b2 7a 00 b4 00 00 00 60 e4 7a 00 9e 00 00 00 94 11 7a 00 29 00 00 00 8c 73 7a 00 29 00 00 00 34 54 7a 00 2a 00 00 00 bc 51 7a 00 17 00 00 00 c8 38 7a 00 70 00 00 00 2c 88 7a 00 47 00 00 00 68 4e 7a 00 46 00 00 00 50 24 7a 00 46 00 00 00 84 08 7a 00 46 00 00 00 84 4c 7a 00 46 00 00 00 e0 2b 7a 00 46 00 00 00 04 2b 7a 00 47 00 00 00 34 38 7a 00 48 00 00 00 f8 0a 7a 00 bf 00 00 00 58 56 7a 00 bf 00 00 00 20 5e 7a 00 bf 00 00 00 80 7e 7a 00 60 00 00 00 e0 29 7a 00 61 00 00 00 c0 64 7a 00 9e 00 00 00 f4 48 7a 00 c6 00 00 00 50 eb 79 00 bf 00 00 00 b4 7a 7a 00 bf 00 00 00 54 55 7a 00 75 00 00 00 1c 29 7a 00 49 00 00 00 8c 5c 7a 00 bd 00 00 00 08 64 7a 00 bd 00 00 00 54 3d 7a 00 60 00 00 00 68 88 7a 00 38 00 00 00 4c 72 7a 00 bf 00 00 00 30 17 7a 00 bf 00 00 00 f4 7f 7a 00 bf 00 00 00 dc 43 7a 00 bf 00 00 00 34 5d 7a 00 a0 00 00 00 8c 69 7a 00 79 00 00 00 fc 1e 7a 00 79 00 00 00 24 55 7a 00 70 00 00 00 40 10 7a 00 b3 00 00 00 80 d4 7a 00 47 00 00 00 88 86 7a 00 bf 00 00 00 3c 30 7a 00 bf 00 00 00 00 6c 7a 00 bf 00 00 00 1c 58 7a 00 bf 00 00 00 a4 0c 7a 00 bf 00 00 00 80 54 7a 00 bf 00 00 00 e8 f7 79 00 9e 00 00 00 dc 5f 7a 00 9e 00 00 00 08 7c 7a 00 bf 00 00 00 1c 78 7a 00 31 00 00 00 28 57 7a 00 a5 00 00 00 e0 60 7a 00 bf 00 00 00 b8 02 7a 00 bd 00 00 00 70 50 7a 00 bd 00 00 00 e8 3e 7a 00 bd 00 00 00 c0 2b 7a 00 bd 00 00 00 4c 6f 7a 00 c0 00 00 00 b8 30 7a 00 70 00 00 00 d8 4b 7a 00 70 00 00 00 c8 28 7a 00 9f 00 00 00 64 80 7a 00 bd 00 00 00 94 2c 7a 00 bf 00 00 00 5c f6 79 00 b3 00 00 00 04 d5 7a 00 9e 00 00 00 9c 83 7a 00 25 00 00 00 a8 15 7a 00 2d 00 00 00 ec ec 7a 00 5f 00 00 00 70 d2 7a 00 9e 00 00 00 dc 9d 7a 00 bf 00 00 00 f8 03 7a 00 bf 00 00 00 00 a5 7a 00 bf 00 00 00 3c 60 7a 00 bf 00 00 00 f8 44 7a 00 bf 00 00 00 f8 45 7a 00 46 00 00 00 d8 73 7a 00 bf 00 00 00 dc fd 79 00 9f 00 00 00 28 fc 7a 00 9c 00 00 00 e4 f8 7a 00 9f 00 00 00 f0 66 7a 00</t>
  </si>
  <si>
    <t>5C8</t>
  </si>
  <si>
    <t>Item Function</t>
  </si>
  <si>
    <t>Ability Index</t>
  </si>
  <si>
    <t xml:space="preserve">Item Index </t>
  </si>
  <si>
    <t>Ability Function</t>
  </si>
  <si>
    <t>Move Index</t>
  </si>
  <si>
    <t>Move Function 1</t>
  </si>
  <si>
    <t>Move Function 2</t>
  </si>
  <si>
    <t>007E38A8</t>
  </si>
  <si>
    <t>B54</t>
  </si>
  <si>
    <t xml:space="preserve"> 59 00 00 00 fc cb 7a 00 5d 00 00 00 40 df 7a 00 58 00 00 00 f0 ea 7a 00 25 00 00 00 2c ec 7a 00 bf 00 00 00 58 c0 7a 00 31 00 00 00 c4 f6 7a 00 8e 00 00 00 58 f1 7a 00 25 00 00 00 2c ec 7a 00 bf 00 00 00 58 c0 7a 00 31 00 00 00 58 e9 7a 00 8e 00 00 00 58 f1 7a 00 38 00 00 00 30 cc 7a 00 bf 00 00 00 50 1d 7a 00 25 00 00 00 38 a9 7a 00 bf 00 00 00 1c f7 79 00 19 00 00 00 4c f0 7a 00 2d 00 00 00 68 a4 7a 00 bf 00 00 00 90 eb 79 00 38 00 00 00 4c c3 7a 00 bf 00 00 00 70 7f 7a 00 9e 00 00 00 00 94 7a 00 29 00 00 00 cc d5 7a 00 7b 00 00 00 b8 1e 7a 00 78 00 00 00 88 7d 7a 00 7b 00 00 00 b8 1e 7a 00 78 00 00 00 88 7d 7a 00 b8 00 00 00 34 ae 7a 00 5b 00 00 00 b4 63 7a 00 38 00 00 00 d8 e8 7a 00 59 00 00 00 ec 2d 7a 00 25 00 00 00 c4 c4 7a 00 bf 00 00 00 28 47 7a 00 25 00 00 00 74 b2 7a 00 46 00 00 00 60 77 7a 00 2c 00 00 00 a0 89 7a 00 25 00 00 00 74 b2 7a 00 ac 00 00 00 d0 95 7a 00 2c 00 00 00 a0 89 7a 00 25 00 00 00 d8 cd 73 00 30 00 00 00 a8 ce 73 00 59 00 00 00 cc bb 7a 00 25 00 00 00 84 c2 7a 00 30 00 00 00 40 aa 7a 00 59 00 00 00 04 d8 7a 00 25 00 00 00 b0 cc 7a 00 30 00 00 00 54 b5 7a 00 59 00 00 00 6c df 7a 00 22 00 00 00 c0 b2 7a 00 25 00 00 00 00 b3 7a 00 69 00 00 00 f0 58 7a 00 3f 00 00 00 28 96 7a 00 46 00 00 00 f8 3f 7a 00 29 00 00 00 50 dc 7a 00 58 00 00 00 10 f3 7a 00 2c 00 00 00 ec c8 7a 00 29 00 00 00 1c 37 7a 00 03 00 00 00 98 9d 7a 00 4c 00 00 00 0c de 7a 00 47 00 00 00 ec 37 7a 00 04 00 00 00 ec 8c 7a 00 29 00 00 00 18 35 7a 00 60 00 00 00 dc 68 7a 00 01 00 00 00 30 8c 7a 00 29 00 00 00 50 07 7a 00 04 00 00 00 b0 91 7a 00 8f 00 00 00 2c b0 7a 00 58 00 00 00 4c ff 79 00 04 00 00 00 24 8f 7a 00 8f 00 00 00 48 ac 7a 00 7c 00 00 00 6c d9 7a 00 0e 00 00 00 f0 d0 7a 00 29 00 00 00 50 9f 7a 00 26 00 00 00 38 b4 7a 00 2b 00 00 00 38 b4 7a 00 04 00 00 00 30 a0 7a 00 46 00 00 00 90 7c 7a 00 46 00 00 00 5c 62 7a 00 43 00 00 00 18 d2 7a 00 01 00 c8 00 04 00 96 00 09 00 64 00 10 00 50 00 20 00 28 00 30 00 14 00 4a 00 00 00 7c a9 7a 00 47 00 00 00 bc b3 7a 00 46 00 00 00 dc 8d 7a 00 9e 00 00 00 e4 f4 7a 00 46 00 00 00 88 f8 79 00 9e 00 00 00 d8 bf 7a 00 3d 00 00 00 c4 8e 7a 00 3e 00 00 00 70 6f 7a 00 46 00 00 00 58 70 7a 00 c8 00 50 00 3c 00 32 00 28 00 00 00 18 00 00 00 a0 fa 7a 00 2d 00 00 00 70 ae 7a 00 2f 00 00 00 60 fd 7a 00 46 00 00 00 a0 a6 7a 00 b8 00 00 00 10 c5 7a 00 46 00 00 00 b4 24 7a 00 b8 00 00 00 14 bf 7a 00 3f 00 00 00 50 e2 7a 00 41 00 00 00 78 b3 7a 00 b8 00 00 00 5c 9d 7a 00 5b 00 00 00 60 7a 7a 00 25 00 00 00 f0 e5 7a 00 2d 00 00 00 04 c4 7a 00 46 00 00 00 68 b5 7a 00 50 00 00 00 d0 f5 7a 00 2c 00 00 00 b8 c3 7a 00 47 00 00 00 cc ca 7a 00 9e 00 00 00 50 be 7a 00 25 00 00 00 c0 c0 7a 00 bf 00 00 00 e0 3c 7a 00 3a 00 00 00 9c 4c 73 00 09 00 00 00 00 b5 7a 00 8e 00 00 00 84 cc 7a 00 bf 00 00 00 5c 27 7a 00 1f 00 00 00 88 b8 7a 00 08 00 00 00 0c 83 7a 00 8e 00 00 00 40 c7 7a 00 9c 00 00 00 28 ee 72 00 9e 00 00 00 44 09 7a 00 b8 00 00 00 5c 9d 7a 00 5b 00 00 00 60 7a 7a 00 29 00 00 00 a8 a9 7a 00 46 00 00 00 9c 8d 7a 00 05 0a 0f 1e 23 32 41 46 55 5a 5f 6e 64 96 00 00 b8 00 00 00 e4 c2 7a 00 5b 00 00 00 78 20 7a 00 3f 00 00 00 b8 dd 7a 00 5b 00 00 00 78 ca 7a 00 03 00 00 00 b0 a1 7a 00 25 00 00 00 08 a1 7a 00 26 00 00 00 54 95 7a 00 bf 00 00 00 d8 0b 7a 00 8c 00 00 00 50 8d 7a 00 8e 00 00 00 0c b4 7a 00 03 00 00 00 b0 a1 7a 00 25 00 00 00 08 a1 7a 00 26 00 00 00 54 95 7a 00 bf 00 00 00 88 f9 79 00 5c 00 00 00 a8 6b 7a 00 45 00 00 00 78 ec 7a 00 8e 00 00 00 0c 54 7a 00 b6 00 c5 00 cb 00 d5 01 f5 01 54 02 4c 02 31 02 95 02 01 00 03 00 09 00 1b 00 51 00 f3 00 d9 02 29 00 00 00 ec e9 79 00 1d 00 00 00 94 87 7a 00 25 00 00 00 9c 93 7a 00 30 00 00 00 50 76 7a 00 59 00 00 00 20 87 7a 00 26 00 00 00 d4 4f 7a 00 60 00 00 00 00 76 7a 00 3b 00 00 00 84 b1 7a 00 34 00 00 00 c0 dc 7a 00 36 00 00 00 38 c9 7a 00 58 00 00 00 70 b1 7a 00 3b 00 00 00 84 b1 7a 00 34 00 00 00 c0 dc 7a 00 36 00 00 00 38 c9 7a 00 58 00 00 00 28 e2 7a 00 25 00 00 00 78 a3 7a 00 bf 00 00 00 b8 fa 79 00 28 00 00 00 f8 a6 7a 00 4c 00 00 00 58 f7 7a 00 21 00 00 00 78 c5 7a 00 b8 00 00 00 4c c5 7a 00 bf 00 00 00 50 74 7a 00 28 00 00 00 24 9d 7a 00 4c 00 00 00 58 f7 7a 00 21 00 00 00 78 c5 7a 00 b8 00 00 00 4c c5 7a 00 bf 00 00 00 dc ae 7a 00 25 00 00 00 d4 c6 7a 00 c0 00 00 00 a4 4a 7a 00 25 00 00 00 f4 df 7a 00 03 00 00 00 b0 a1 7a 00 26 00 00 00 54 95 7a 00 c0 00 00 00 e8 80 7a 00 06 00 00 00 0c 3e 7a 00 07 00 00 00 54 aa 7a 00 06 00 00 00 54 8b 7a 00 07 00 00 00 68 d5 7a 00 bf 00 00 00 04 25 7a 00 25 00 00 00 94 b6 7a 00 0d 00 00 00 3c 99 7a 00 25 00 00 00 f4 cd 7a 00 46 00 00 00 2c d8 7a 00 9c 00 00 00 c8 ee 7a 00 60 00 00 00 20 cd 7a 00 2c 00 00 00 08 a3 7a 00 25 00 00 00 60 d3 7a 00 bf 00 00 00 00 4f 7a 00 21 00 00 00 78 c5 7a 00 b8 00 00 00 4c c5 7a 00 bf 00 00 00 44 98 7a 00 47 00 00 00 04 ae 7a 00 8e 00 00 00 a4 c5 7a 00 43 00 00 00 f8 74 7a 00 46 00 00 00 20 a8 7a 00 b3 00 00 00 8c da 7a 00 b6 00 00 00 5c e6 7a 00 b3 00 00 00 00 da 7a 00 b6 00 00 00 ec e5 7a 00 3b 00 00 00 84 b1 7a 00 34 00 00 00 c0 dc 7a 00 36 00 00 00 38 c9 7a 00 9f 00 00 00 04 e5 7a 00 b3 00 00 00 18 db 7a 00 b6 00 00 00 40 e7 7a 00 b3 00 00 00 94 a7 7a 00 b6 00 00 00 f4 bb 7a 00 b3 00 00 00 6c c7 7a 00 b6 00 00 00 4c dc 7a 00 b2 00 00 00 54 c4 7a 00 b3 00 00 00 0c d1 7a 00 47 00 00 00 a8 a4 7a 00 27 00 00 00 70 c6 7a 00 2d 00 00 00 44 d2 7a 00 66 00 00 00 44 c6 7a 00 25 00 00 00 c4 cc 7a 00 bf 00 00 00 74 a2 7a 00 01 00 00 00 1c c2 7a 00 61 00 00 00 88 d6 7a 00 bf 00 00 00 b8 6e 7a 00 60 00 00 00 10 ab 7a 00 01 00 00 00 68 96 7a 00 1c 00 00 00 88 65 7a 00 1e 00 00 00 fc fc 7a 00 1d 00 00 00 a4 99 7a 00 1c 00 00 00 30 90 7a 00 1d 00 00 00 b0 b5 7a 00 1e 00 00 00 20 fe 7a 00 1e 00 00 00 08 f8 7a 00 1c 00 00 00 84 21 7a 00 22 00 00 00 c0 b2 7a 00 25 00 00 00 00 b3 7a 00 1c 00 00 00 a8 f9 79 00 1e 00 00 00 60 f5 7a 00 1e 00 00 00 8c fc 7a 00 1c 00 00 00 74 d8 7a 00 1e 00 00 00 78 f8 7a 00 1c 00 00 00 60 cf 7a 00 47 00 00 00 18 98 7a 00 1e 00 00 00 e8 f6 7a 00 1c 00 00 00 64 c1 7a 00 46 00 00 00 38 68 7a 00 3f 00 00 00 b8 dd 7a 00 5b 00 00 00 78 ca 7a 00 46 00 00 00 38 68 7a 00 3f 00 00 00 b8 dd 7a 00 5b 00 00 00 78 ca 7a 00 9e 00 00 00 20 27 7a 00 b8 00 00 00 14 bf 7a 00 49 00 00 00 20 c3 7a 00 40 00 00 00 74 ce 7a 00 59 00 00 00 0c d6 7a 00 c7 00 00 00 38 cb 7a 00 29 00 00 00 c0 0f 7a 00 46 00 00 00 3c 71 7a 00 25 00 00 00 d4 c6 7a 00 c0 00 00 00 18 2d 7a 00 25 00 00 00 5c e0 7a 00 3a 00 00 00 60 e6 7a 00 77 00 00 00 2c 73 7a 00 2d 00 00 00 0c be 7a 00 b1 00 00 00 b0 b1 7a 00 b3 00 00 00 ac bc 7a 00 b6 00 00 00 ec d3 7a 00 31 00 00 00 04 9c 7a 00 25 00 00 00 f8 bb 7a 00 38 00 00 00 b8 bd 7a 00 a4 00 00 00 30 ca 7a 00 c9 00 00 00 30 ca 7a 00 2b 00 00 00 64 bc 7a 00 c1 00 00 00 b0 ba 7a 00 28 00 00 00 30 a7 7a 00 53 00 00 00 b0 c8 7a 00 46 00 00 00 4c 86 7a 00 29 00 00 00 48 c8 7a 00 a0 00 00 00 24 b9 7a 00 70 00 00 00 dc 23 7a 00 b8 00 00 00 98 c4 7a 00 38 00 00 00 20 b6 7a 00 b8 00 00 00 98 c4 7a 00 bf 00 00 00 4c 67 7a 00 4e 00 00 00 0c 68 7a 00 4f 00 00 00 0c 68 7a 00 3f 00 00 00 b8 dd 7a 00 5b 00 00 00 78 ca 7a 00 4e 00 00 00 f4 16 7a 00 4f 00 00 00 f4 16 7a 00 03 00 00 00 b0 a1 7a 00 25 00 00 00 08 a1 7a 00 26 00 00 00 54 95 7a 00 bf 00 00 00 ac 53 7a 00 c4 00 00 00 50 bf 7a 00 5c 00 00 00 f8 9e 7a 00 45 00 00 00 84 f7 7a 00 61 00 00 00 94 e2 7a 00 8e 00 00 00 0c 54 7a 00 51 00 00 00 14 f2 7a 00 4d 00 00 00 14 e7 7a 00 50 00 00 00 40 f2 7a 00 b8 00 00 00 14 bf 7a 00 9e 00 00 00 58 82 7a 00 25 00 00 00 d4 c6 7a 00 c0 00 00 00 e8 61 7a 00 03 00 00 00 b0 a1 7a 00 25 00 00 00 08 a1 7a 00 26 00 00 00 54 95 7a 00 bf 00 00 00 18 6e 7a 00 c4 00 00 00 a0 ce 7a 00 5c 00 00 00 b8 aa 7a 00 45 00 00 00 a4 fb 7a 00 61 00 00 00 78 ef 7a 00 8e 00 00 00 0c 54 7a 00 25 00 00 00 4c 52 7a 00 3b 00 00 00 84 b1 7a 00 34 00 00 00 c0 dc 7a 00 36 00 00 00 38 c9 7a 00 58 00 00 00 3c e2 7a 00 03 00 00 00 b0 a1 7a 00 25 00 00 00 08 a1 7a 00 26 00 00 00 54 95 7a 00 bf 00 00 00 74 11 7a 00 c4 00 00 00 08 a6 7a 00 5c 00 00 00 b4 82 7a 00 45 00 00 00 8c f2 7a 00 61 00 00 00 70 d1 7a 00 8e 00 00 00 0c 54 7a 00 24 00 00 00 ec e9 7a 00 3d 00 00 00 74 ea 7a 00 3e 00 00 00 58 de 7a 00 4f 00 00 00 5c f3 7a 00 d4 00 00 00 7c ee 7a 00 24 00 00 00 98 c2 7a 00 a4 00 00 00 38 ed 7a 00 17 00 00 00 b8 f3 7a 00 60 00 00 00 f4 fa 7a 00 04 00 00 00 c0 f1 7a 00 d6 00 00 00 90 f4 7a 00 d7 00 00 00 30 e3 7a 00 25 00 00 00 64 e3 7a 00 17 00 00 00 a0 e0 7a 00 a3 00 00 00 98 f0 7a 00 25 00 00 00 d0 c5 7a 00 04 00 00 00 34 b8 7a 00 d7 00 00 00 30 e3 7a 00 25 00 00 00 f8 c7 7a 00 c0 00 00 00 0c 4d 7a 00 03 00 00 00 e0 f1 7a 00 04 00 00 00 34 e4 7a 00 2d 00 00 00 94 df 7a 00 03 00 00 00 e0 f1 7a 00 04 00 00 00 34 e4 7a 00 58 00 00 00 3c f6 7a 00 2b 00 00 00 a4 e1 7a 00 1d 00 00 00 c0 bd 7b 00 31 00 00 00 d4 bd 7b 00 8e 00 00 00 f8 bd 7b 00 66 86 7e 00 b4 ea 70 00 00 00 00 00 00 00 00 00 1a 1b 1c ff 00 03 01 02 04 06 00 00 42 74 6c 41 69 00 ff ff 01 02 03 04 05 06 07 00 84 cc 70 00 e0 c9 70 00 5c cc 70 00 94 cd 70 00 98 c9 70 00 64 c8 70 00 60 c9 70 00 bc ca 70 00 c4 c9 70 00 f4 ca 70 00 40 fa 76 00 14 cb 70 00 e0 a4 75 00 a4 ca 70 00 18 cf 76 00 f8 c8 70 00 90 c8 70 00 1c c9 70 00 24 e2 70 00 70 e2 70 00 c8 d8 70 00 4c de 70 00 04 df 70 00 4c 7b 76 00 fc c5 70 00 40 d8 70 00 9c d6 70 00 74 ca 70 00 18 c7 70 00 54 ce 76 00 94 c4 70 00 00 d6 70 00 b0 d2 70 00 d0 8c 72 00 38 d7 70 00 f0 d2 70 00 a4 e2 70 00 40 e4 70 00 bc cd 70 00 d8 ce 70 00 34 88 75 00 a8 ce 70 00 2c cc 70 00 78 ce 70 00 6c cf 70 00 00 d1 70 00 c0 d3 70 00 98 cb 70 00 fc cc 70 00 28 da 70 00 c4 db 70 00 84 c4 70 00</t>
  </si>
  <si>
    <t>007E1E20</t>
  </si>
  <si>
    <t>007e2800</t>
  </si>
  <si>
    <t>B</t>
  </si>
  <si>
    <t>2</t>
  </si>
  <si>
    <t>007DFD98</t>
  </si>
  <si>
    <t>007DFE20</t>
  </si>
  <si>
    <t>Special Weather</t>
  </si>
  <si>
    <t>Nothing</t>
  </si>
  <si>
    <t>Terrains</t>
  </si>
  <si>
    <t>Identified</t>
  </si>
  <si>
    <t>Ef</t>
  </si>
  <si>
    <t>7e</t>
  </si>
  <si>
    <t>007E1238</t>
  </si>
  <si>
    <t>0000000084007B000100000024017B000200000070007B0003000000F4FF7A000400000010017B0005000000D4007B00060000003C017B0007000000FC007B0009000000E8007B0008000000DC027B000A00000008007B00</t>
  </si>
  <si>
    <t>Field Effect 1</t>
  </si>
  <si>
    <t>Field Effect 2</t>
  </si>
  <si>
    <t>00 00 00 00 74 c9 79 00 01 00 00 00 a4 cb 79 00 02 00 00 00 d4 ce 79 00 03 00 00 00 88 c9 79 00 04 00 00 00 50 c8 79 00 05 00 00 00 08 c9 79 00 06 00 00 00 f4 c8 79 00 07 00 00 00 e0 c8 79 00 08 00 00 00 44 ca 79 00 09 00 00 00 b0 c9 79 00 0a 00 00 00 60 c9 79 00 0b 00 00 00 cc c8 79 00 0c 00 00 00 b8 c8 79 00 0d 00 00 00 3c c8 79 00 0e 00 00 00 30 ca 79 00 0f 00 00 00 b8 cb 79 00 10 00 00 00 d8 c9 79 00 11 00 00 00 c4 c9 79 00 12 00 00 00 9c c9 79 00</t>
  </si>
  <si>
    <t>Fiery Field (Pledge)</t>
  </si>
  <si>
    <t>Swamp Field (Pledge)</t>
  </si>
  <si>
    <t>Rainbow Field (Pledge)</t>
  </si>
  <si>
    <t>Spotlight/Rage Powder/Follow Me Status</t>
  </si>
  <si>
    <t>007a66f0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</si>
</sst>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1"/>
      <color theme="1"/>
      <name val="Aptos Narrow"/>
      <family val="2"/>
      <scheme val="minor"/>
    </font>
    <font>
      <sz val="11"/>
      <name val="Aptos Narrow"/>
      <family val="2"/>
      <scheme val="minor"/>
    </font>
    <font>
      <b/>
      <sz val="1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10">
    <border>
      <left/>
      <right/>
      <top/>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s>
  <cellStyleXfs count="1">
    <xf numFmtId="0" fontId="0" fillId="0" borderId="0"/>
  </cellStyleXfs>
  <cellXfs count="31">
    <xf numFmtId="0" fontId="0" fillId="0" borderId="0" xfId="0"/>
    <xf numFmtId="0" fontId="1" fillId="0" borderId="0" xfId="0" applyFont="1"/>
    <xf numFmtId="11" fontId="0" fillId="0" borderId="0" xfId="0" applyNumberFormat="1"/>
    <xf numFmtId="0" fontId="0" fillId="0" borderId="0" xfId="0" quotePrefix="1"/>
    <xf numFmtId="0" fontId="2" fillId="0" borderId="0" xfId="0" applyFont="1"/>
    <xf numFmtId="0" fontId="3" fillId="0" borderId="0" xfId="0" applyFont="1"/>
    <xf numFmtId="11" fontId="2" fillId="0" borderId="0" xfId="0" applyNumberFormat="1" applyFont="1"/>
    <xf numFmtId="49" fontId="2" fillId="0" borderId="0" xfId="0" applyNumberFormat="1" applyFont="1"/>
    <xf numFmtId="49" fontId="3" fillId="0" borderId="0" xfId="0" applyNumberFormat="1" applyFont="1"/>
    <xf numFmtId="49" fontId="2" fillId="0" borderId="0" xfId="0" quotePrefix="1" applyNumberFormat="1" applyFont="1"/>
    <xf numFmtId="49" fontId="1" fillId="0" borderId="0" xfId="0" applyNumberFormat="1" applyFont="1"/>
    <xf numFmtId="49" fontId="0" fillId="0" borderId="0" xfId="0" applyNumberFormat="1"/>
    <xf numFmtId="0" fontId="0" fillId="0" borderId="0" xfId="0" applyAlignment="1">
      <alignment shrinkToFit="1"/>
    </xf>
    <xf numFmtId="1" fontId="0" fillId="0" borderId="0" xfId="0" applyNumberFormat="1"/>
    <xf numFmtId="0" fontId="1" fillId="0" borderId="0" xfId="0" applyFont="1" applyAlignment="1">
      <alignment shrinkToFit="1"/>
    </xf>
    <xf numFmtId="0" fontId="0" fillId="0" borderId="3" xfId="0" applyBorder="1"/>
    <xf numFmtId="0" fontId="0" fillId="0" borderId="4" xfId="0" applyBorder="1"/>
    <xf numFmtId="0" fontId="0" fillId="2" borderId="3" xfId="0" applyFill="1" applyBorder="1" applyAlignment="1">
      <alignment shrinkToFit="1"/>
    </xf>
    <xf numFmtId="0" fontId="0" fillId="0" borderId="4" xfId="0" applyBorder="1" applyAlignment="1">
      <alignment shrinkToFit="1"/>
    </xf>
    <xf numFmtId="0" fontId="0" fillId="0" borderId="5" xfId="0" applyBorder="1" applyAlignment="1">
      <alignment shrinkToFit="1"/>
    </xf>
    <xf numFmtId="0" fontId="0" fillId="0" borderId="6" xfId="0" applyBorder="1" applyAlignment="1">
      <alignment shrinkToFit="1"/>
    </xf>
    <xf numFmtId="0" fontId="0" fillId="0" borderId="7" xfId="0" applyBorder="1"/>
    <xf numFmtId="0" fontId="0" fillId="0" borderId="9" xfId="0" applyBorder="1"/>
    <xf numFmtId="0" fontId="1" fillId="0" borderId="1" xfId="0" applyFont="1" applyBorder="1"/>
    <xf numFmtId="0" fontId="1" fillId="0" borderId="2" xfId="0" applyFont="1" applyBorder="1"/>
    <xf numFmtId="0" fontId="1" fillId="0" borderId="8" xfId="0" applyFont="1" applyBorder="1"/>
    <xf numFmtId="11" fontId="0" fillId="0" borderId="3" xfId="0" applyNumberFormat="1" applyBorder="1"/>
    <xf numFmtId="0" fontId="0" fillId="3" borderId="0" xfId="0" applyFill="1"/>
    <xf numFmtId="1" fontId="0" fillId="3" borderId="0" xfId="0" applyNumberFormat="1" applyFill="1"/>
    <xf numFmtId="11" fontId="0" fillId="3" borderId="0" xfId="0" applyNumberFormat="1" applyFill="1"/>
    <xf numFmtId="0" fontId="2" fillId="0" borderId="0" xfId="0" quotePrefix="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1599B-376A-4C81-8508-EA3BA406833B}">
  <dimension ref="A1:P12"/>
  <sheetViews>
    <sheetView workbookViewId="0">
      <selection activeCell="A3" sqref="A3:XFD3"/>
    </sheetView>
  </sheetViews>
  <sheetFormatPr defaultRowHeight="14.15"/>
  <cols>
    <col min="1" max="1" width="9.92578125" bestFit="1" customWidth="1"/>
    <col min="2" max="2" width="11.28515625" bestFit="1" customWidth="1"/>
    <col min="3" max="3" width="18.28515625" bestFit="1" customWidth="1"/>
    <col min="4" max="4" width="13.7109375" bestFit="1" customWidth="1"/>
    <col min="5" max="5" width="16.7109375" bestFit="1" customWidth="1"/>
    <col min="6" max="6" width="9.42578125" bestFit="1" customWidth="1"/>
    <col min="7" max="7" width="10.92578125" style="12" bestFit="1" customWidth="1"/>
    <col min="8" max="8" width="15.7109375" style="12" bestFit="1" customWidth="1"/>
    <col min="11" max="11" width="7.7109375" bestFit="1" customWidth="1"/>
  </cols>
  <sheetData>
    <row r="1" spans="1:16" s="14" customFormat="1">
      <c r="A1" s="14" t="s">
        <v>3300</v>
      </c>
      <c r="B1" s="14" t="s">
        <v>3299</v>
      </c>
      <c r="C1" s="14" t="s">
        <v>3298</v>
      </c>
      <c r="D1" s="14" t="s">
        <v>3297</v>
      </c>
      <c r="E1" s="14" t="s">
        <v>3296</v>
      </c>
      <c r="F1" s="14" t="s">
        <v>3295</v>
      </c>
      <c r="G1" s="14" t="s">
        <v>3317</v>
      </c>
      <c r="H1" s="14" t="s">
        <v>3316</v>
      </c>
      <c r="J1" s="14" t="s">
        <v>3328</v>
      </c>
      <c r="P1" s="14">
        <f>HEX2DEC("6DD000")</f>
        <v>7196672</v>
      </c>
    </row>
    <row r="2" spans="1:16">
      <c r="A2" t="s">
        <v>197</v>
      </c>
      <c r="B2" t="s">
        <v>3293</v>
      </c>
      <c r="C2" s="13" t="str">
        <f>_xlfn.XLOOKUP(A2,'Move Index'!$F:$F,'Move Index'!$G:$G,_xlfn.XLOOKUP(A2,'Ability Index'!$F:$F,'Ability Index'!$G:$G,_xlfn.XLOOKUP(A2,'Item Index'!$F:$F,'Item Index'!$G:$G)))</f>
        <v>0079E338</v>
      </c>
      <c r="D2" s="13" t="str">
        <f>_xlfn.XLOOKUP(B2,'Move Index'!$F:$F,'Move Index'!$G:$G,_xlfn.XLOOKUP(B2,'Ability Index'!$F:$F,'Ability Index'!$G:$G,_xlfn.XLOOKUP(B2,'Item Index'!$F:$F,'Item Index'!$G:$G)))</f>
        <v>0079F430</v>
      </c>
      <c r="E2" t="s">
        <v>3294</v>
      </c>
      <c r="F2">
        <v>3</v>
      </c>
      <c r="G2" s="12" t="str">
        <f t="shared" ref="G2:G7" si="0">DEC2HEX(HEX2DEC(C2)-$P$1,8)</f>
        <v>000C1338</v>
      </c>
      <c r="H2" s="12" t="str">
        <f t="shared" ref="H2:H7" si="1">_xlfn.CONCAT(_xlfn.LET(_xlpm.dif,(HEX2DEC(D2)-(HEX2DEC(C2)))/4-2,_xlpm.adjif,IF(_xlpm.dif&lt;0,_xlpm.dif+2^24,_xlpm.dif),_xlpm.bighex,DEC2HEX(_xlpm.adjif,6),_xlfn.CONCAT(RIGHT(_xlpm.bighex,2),MID(_xlpm.bighex,3,2),LEFT(_xlpm.bighex,2))),"EA")</f>
        <v>3C0400EA</v>
      </c>
      <c r="K2" t="str">
        <f t="shared" ref="K2:K3" si="2">DEC2HEX(HEX2DEC(E2)-HEX2DEC("6dd000"))</f>
        <v>106E6C</v>
      </c>
    </row>
    <row r="3" spans="1:16">
      <c r="B3" t="s">
        <v>919</v>
      </c>
      <c r="C3" s="13"/>
      <c r="D3" s="13" t="str">
        <f>_xlfn.XLOOKUP(B3,'Move Index'!$F:$F,'Move Index'!$G:$G,_xlfn.XLOOKUP(B3,'Ability Index'!$F:$F,'Ability Index'!$G:$G,_xlfn.XLOOKUP(B3,'Item Index'!$F:$F,'Item Index'!$G:$G)))</f>
        <v>0079E0A4</v>
      </c>
      <c r="E3" s="13" t="s">
        <v>3321</v>
      </c>
      <c r="G3" s="12" t="str">
        <f t="shared" si="0"/>
        <v>FFFF923000</v>
      </c>
      <c r="H3" s="12" t="str">
        <f t="shared" si="1"/>
        <v>27781EEA</v>
      </c>
      <c r="K3" t="str">
        <f t="shared" si="2"/>
        <v>106860</v>
      </c>
    </row>
    <row r="4" spans="1:16">
      <c r="B4" t="s">
        <v>519</v>
      </c>
      <c r="C4" s="13"/>
      <c r="D4" s="13" t="str">
        <f>_xlfn.XLOOKUP(B4,'Move Index'!$F:$F,'Move Index'!$G:$G,_xlfn.XLOOKUP(B4,'Ability Index'!$F:$F,'Ability Index'!$G:$G,_xlfn.XLOOKUP(B4,'Item Index'!$F:$F,'Item Index'!$G:$G)))</f>
        <v>0079E730</v>
      </c>
      <c r="E4" s="28" t="s">
        <v>3320</v>
      </c>
      <c r="G4" s="12" t="str">
        <f t="shared" si="0"/>
        <v>FFFF923000</v>
      </c>
      <c r="H4" s="12" t="str">
        <f t="shared" si="1"/>
        <v>CA791EEA</v>
      </c>
    </row>
    <row r="5" spans="1:16">
      <c r="B5" t="s">
        <v>716</v>
      </c>
      <c r="C5" s="13"/>
      <c r="D5" s="13" t="str">
        <f>_xlfn.XLOOKUP(B5,'Move Index'!$F:$F,'Move Index'!$G:$G,_xlfn.XLOOKUP(B5,'Ability Index'!$F:$F,'Ability Index'!$G:$G,_xlfn.XLOOKUP(B5,'Item Index'!$F:$F,'Item Index'!$G:$G)))</f>
        <v>007A1368</v>
      </c>
      <c r="E5" s="13" t="s">
        <v>3319</v>
      </c>
      <c r="G5" s="12" t="str">
        <f t="shared" si="0"/>
        <v>FFFF923000</v>
      </c>
      <c r="H5" s="12" t="str">
        <f t="shared" si="1"/>
        <v>D8841EEA</v>
      </c>
    </row>
    <row r="6" spans="1:16">
      <c r="B6" s="4" t="s">
        <v>652</v>
      </c>
      <c r="C6" s="2"/>
      <c r="D6" s="13" t="str">
        <f>_xlfn.XLOOKUP(B6,'Move Index'!$F:$F,'Move Index'!$G:$G,_xlfn.XLOOKUP(B6,'Ability Index'!$F:$F,'Ability Index'!$G:$G,_xlfn.XLOOKUP(B6,'Item Index'!$F:$F,'Item Index'!$G:$G)))</f>
        <v>007A073C</v>
      </c>
      <c r="E6" s="27" t="s">
        <v>3322</v>
      </c>
      <c r="G6" s="12" t="str">
        <f t="shared" si="0"/>
        <v>FFFF923000</v>
      </c>
      <c r="H6" s="12" t="str">
        <f t="shared" si="1"/>
        <v>CD811EEA</v>
      </c>
    </row>
    <row r="7" spans="1:16">
      <c r="A7" s="27"/>
      <c r="B7" s="27" t="s">
        <v>1021</v>
      </c>
      <c r="C7" s="29" t="str">
        <f>_xlfn.XLOOKUP(B7,'Move Index'!F:F,'Move Index'!A:A)</f>
        <v>007E3548</v>
      </c>
      <c r="D7" s="28" t="str">
        <f>_xlfn.XLOOKUP(B7,'Move Index'!$F:$F,'Move Index'!$G:$G,_xlfn.XLOOKUP(B7,'Ability Index'!$F:$F,'Ability Index'!$G:$G,_xlfn.XLOOKUP(B7,'Item Index'!$F:$F,'Item Index'!$G:$G)))</f>
        <v>0079E11C</v>
      </c>
      <c r="E7" s="27" t="s">
        <v>3323</v>
      </c>
      <c r="G7" s="12" t="str">
        <f t="shared" si="0"/>
        <v>00106548</v>
      </c>
      <c r="H7" s="12" t="str">
        <f t="shared" si="1"/>
        <v>F3EAFEEA</v>
      </c>
      <c r="J7" t="str">
        <f t="shared" ref="J7" si="3">DEC2HEX(HEX2DEC(D7)-HEX2DEC("6dd000")+16)</f>
        <v>C112C</v>
      </c>
      <c r="K7" t="str">
        <f t="shared" ref="K7:K8" si="4">DEC2HEX(HEX2DEC(E7)-HEX2DEC("6dd000"))</f>
        <v>106548</v>
      </c>
    </row>
    <row r="8" spans="1:16">
      <c r="B8" s="27" t="s">
        <v>1439</v>
      </c>
      <c r="C8" s="29" t="str">
        <f>_xlfn.XLOOKUP(B8,'Move Index'!F:F,'Move Index'!A:A)</f>
        <v>007E36F8</v>
      </c>
      <c r="D8" s="28" t="str">
        <f>_xlfn.XLOOKUP(B8,'Move Index'!$F:$F,'Move Index'!$G:$G,_xlfn.XLOOKUP(B8,'Ability Index'!$F:$F,'Ability Index'!$G:$G,_xlfn.XLOOKUP(B8,'Item Index'!$F:$F,'Item Index'!$G:$G)))</f>
        <v>0079E4EC</v>
      </c>
      <c r="E8" t="s">
        <v>3324</v>
      </c>
      <c r="J8" t="str">
        <f>DEC2HEX(HEX2DEC(D8)-HEX2DEC("6dd000")+16)</f>
        <v>C14FC</v>
      </c>
      <c r="K8" t="str">
        <f t="shared" si="4"/>
        <v>1066F8</v>
      </c>
    </row>
    <row r="9" spans="1:16">
      <c r="B9" s="27"/>
      <c r="D9" s="28"/>
    </row>
    <row r="10" spans="1:16">
      <c r="B10" s="27"/>
      <c r="D10" s="28"/>
    </row>
    <row r="11" spans="1:16">
      <c r="A11" t="s">
        <v>3329</v>
      </c>
      <c r="B11" t="s">
        <v>1137</v>
      </c>
    </row>
    <row r="12" spans="1:16">
      <c r="A12" t="s">
        <v>3330</v>
      </c>
      <c r="B12" t="s">
        <v>1137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9ADE4-B52A-4AEF-B8D8-5B565AF0445E}">
  <dimension ref="A1:S6"/>
  <sheetViews>
    <sheetView topLeftCell="I1" workbookViewId="0">
      <selection activeCell="S4" sqref="S4"/>
    </sheetView>
  </sheetViews>
  <sheetFormatPr defaultRowHeight="14.15"/>
  <cols>
    <col min="2" max="11" width="12.42578125" customWidth="1"/>
    <col min="12" max="12" width="14.140625" customWidth="1"/>
    <col min="13" max="13" width="6.78515625" customWidth="1"/>
    <col min="14" max="14" width="14.2109375" customWidth="1"/>
    <col min="15" max="15" width="11.42578125" customWidth="1"/>
  </cols>
  <sheetData>
    <row r="1" spans="1:19" ht="14.6" thickTop="1">
      <c r="A1" s="21"/>
      <c r="B1" s="23" t="s">
        <v>3340</v>
      </c>
      <c r="C1" s="24" t="s">
        <v>3309</v>
      </c>
      <c r="D1" s="23" t="s">
        <v>3338</v>
      </c>
      <c r="E1" s="24" t="s">
        <v>3309</v>
      </c>
      <c r="F1" s="23" t="s">
        <v>3339</v>
      </c>
      <c r="G1" s="24" t="s">
        <v>3309</v>
      </c>
      <c r="H1" s="23" t="s">
        <v>3341</v>
      </c>
      <c r="I1" s="24" t="s">
        <v>3309</v>
      </c>
      <c r="J1" s="23" t="s">
        <v>3342</v>
      </c>
      <c r="K1" s="24" t="s">
        <v>3309</v>
      </c>
      <c r="L1" s="23" t="s">
        <v>3343</v>
      </c>
      <c r="M1" s="24" t="s">
        <v>3309</v>
      </c>
      <c r="N1" s="23" t="s">
        <v>3344</v>
      </c>
      <c r="O1" s="24" t="s">
        <v>3309</v>
      </c>
      <c r="P1" s="23" t="s">
        <v>3362</v>
      </c>
      <c r="Q1" s="24" t="s">
        <v>3309</v>
      </c>
      <c r="R1" s="23" t="s">
        <v>3363</v>
      </c>
      <c r="S1" s="24" t="s">
        <v>3309</v>
      </c>
    </row>
    <row r="2" spans="1:19">
      <c r="A2" s="25" t="s">
        <v>3302</v>
      </c>
      <c r="B2" s="15"/>
      <c r="C2" s="16"/>
      <c r="D2" s="15"/>
      <c r="E2" s="16"/>
      <c r="F2" s="15"/>
      <c r="G2" s="16"/>
      <c r="H2" s="15"/>
      <c r="I2" s="16"/>
      <c r="J2" s="15"/>
      <c r="K2" s="16"/>
      <c r="L2" s="15"/>
      <c r="M2" s="16"/>
      <c r="N2" s="15"/>
      <c r="O2" s="16"/>
      <c r="P2" s="15"/>
      <c r="Q2" s="16"/>
      <c r="R2" s="15"/>
      <c r="S2" s="16"/>
    </row>
    <row r="3" spans="1:19">
      <c r="A3" s="25" t="s">
        <v>3303</v>
      </c>
      <c r="B3" s="15"/>
      <c r="C3" s="16"/>
      <c r="D3" s="15"/>
      <c r="E3" s="16"/>
      <c r="F3" s="15"/>
      <c r="G3" s="16"/>
      <c r="H3" s="15"/>
      <c r="I3" s="16"/>
      <c r="J3" s="15"/>
      <c r="K3" s="16"/>
      <c r="L3" s="15"/>
      <c r="M3" s="16"/>
      <c r="N3" s="15"/>
      <c r="O3" s="16"/>
      <c r="P3" s="15"/>
      <c r="Q3" s="16"/>
      <c r="R3" s="15"/>
      <c r="S3" s="16"/>
    </row>
    <row r="4" spans="1:19">
      <c r="A4" s="25" t="s">
        <v>3301</v>
      </c>
      <c r="B4" s="15" t="s">
        <v>3289</v>
      </c>
      <c r="C4" s="16" t="s">
        <v>3305</v>
      </c>
      <c r="D4" s="15" t="s">
        <v>3290</v>
      </c>
      <c r="E4" s="16" t="s">
        <v>3311</v>
      </c>
      <c r="F4" s="15" t="s">
        <v>3288</v>
      </c>
      <c r="G4" s="16" t="s">
        <v>3304</v>
      </c>
      <c r="H4" s="26" t="s">
        <v>3286</v>
      </c>
      <c r="I4" s="16" t="s">
        <v>841</v>
      </c>
      <c r="J4" s="15" t="s">
        <v>3312</v>
      </c>
      <c r="K4" s="16" t="s">
        <v>3313</v>
      </c>
      <c r="L4" s="26" t="s">
        <v>3335</v>
      </c>
      <c r="M4" s="16" t="s">
        <v>3337</v>
      </c>
      <c r="N4" s="26" t="s">
        <v>3345</v>
      </c>
      <c r="O4" s="16" t="s">
        <v>3346</v>
      </c>
      <c r="P4" s="26" t="s">
        <v>3352</v>
      </c>
      <c r="Q4" s="16" t="s">
        <v>172</v>
      </c>
      <c r="R4" s="26" t="s">
        <v>3360</v>
      </c>
      <c r="S4" s="16" t="s">
        <v>300</v>
      </c>
    </row>
    <row r="5" spans="1:19">
      <c r="A5" s="25" t="s">
        <v>3306</v>
      </c>
      <c r="B5" s="17" t="s">
        <v>3307</v>
      </c>
      <c r="C5" s="18"/>
      <c r="D5" s="17" t="s">
        <v>3310</v>
      </c>
      <c r="E5" s="18"/>
      <c r="F5" s="17" t="s">
        <v>3308</v>
      </c>
      <c r="G5" s="18"/>
      <c r="H5" s="17" t="s">
        <v>3334</v>
      </c>
      <c r="I5" s="18"/>
      <c r="J5" s="17" t="s">
        <v>3314</v>
      </c>
      <c r="K5" s="18"/>
      <c r="L5" s="17" t="s">
        <v>3336</v>
      </c>
      <c r="M5" s="18"/>
      <c r="N5" s="17" t="s">
        <v>3347</v>
      </c>
      <c r="O5" s="18"/>
      <c r="P5" s="17" t="s">
        <v>3361</v>
      </c>
      <c r="Q5" s="18"/>
      <c r="R5" s="17" t="s">
        <v>3364</v>
      </c>
      <c r="S5" s="18"/>
    </row>
    <row r="6" spans="1:19" ht="14.6" thickBot="1">
      <c r="A6" s="22"/>
      <c r="B6" s="19" t="str">
        <f>UPPER(SUBSTITUTE(B5," ",""))</f>
        <v>9500000060987900960000004486790098000000B48F790099000000EC9879009C000000F87D790097000000B89079009D000000487E79009A000000FC9779009B000000F88679002B000000A8A079009E000000D08679009F000000CC857900A000000074757900A10000006C867900A2000000A08F7900A300000060757900C900000094917900CA00000030917900CB00000010987900CC000000049A7900CD000000987E7900CE000000707E7900CF00000058917900D0000000BC867900B8000000E4867900B900000068907900BA000000A0997900BB0000001C917900BC000000A8917900BD00000048877900BE0000007C857900BF0000006C917900C00000008C8F7900C100000034877900C200000080917900C3000000189A7900C400000024987900C500000054907900C6000000A8867900C700000050997900C8000000E0857900D2000000F4857900D1000000B0987900D300000008867900D400000008917900D600000044917900DB0000009C987900D500000064A77900D700000098AD7900D90000002CA87900170100005CAD79003C0100005CAD7900DD00000018A87900460100000C87790009010000D0A07900E80000000C87790014010000F08F7900FF00000048A179000A01000038BE79000B010000D4B37900E200000054A87900E3000000E8AD79000101000020A1790012010000FCA17900EC000000C88F790000010000889879000301000094867900E1000000C0B379000201000004907900DC00000068BB790019010000E4A0790029010000ACB379001F01000048AD7900DE0000002C907900ED00000060AE7900EE00000058867900EF000000B4A77900F0000000F8A07900F10000000C7E7900F2000000847E7900E900000090907900F300000010AE7900F40000003CB779004701000010A27900F5000000A4857900F600000068A87900F7000000F0A77900F8000000ACAD7900F9000000347E7900FA00000078997900FB00000028B779003A010000709779003B01000030A079003D010000E8B37900FE000000F09979003E0100005CA1790013010000A0A77900E600000014B779000C01000038AE79000E0100008CA7790015010000A49079001E0100008CBA7900FD00000020AD79000D010000D0AC79000F01000084A17900EA000000B49979001001000028A7790011010000308679008800000020877900870000004C98790016010000C8A7790018010000BC7D79001A010000DC9979001B010000C0A179001C010000D07D79001D0100008C997900200100000CA17900210100003C99790022010000E090790023010000F490790024010000CC90790025010000289979002601000098A179002A010000E4AC79002B010000E8A179002C01000078A779002D010000C0AD79002E0100004CAE79002F01000034AD790030010000DCA779003101000014A779003201000008A0790033010000F8AC79003401000024AE7900350100003CA7790036010000D4AD790037010000ACA179003801000084AD79003901000070AD790084020000D4A179002801000070A17900E400000038987900DF00000004A879003F01000004A8790070000000D49779001B020000E47D79001A020000FCAD79001C02000044A079001D0200004C7579001E0200005C7E79001F02000034A179002002000040A8790021020000207E7900220200001C8679002302000098B37900240200006CA0790025020000C4987900260200001CA07900270200007498790028020000BCA079002902000094A079002A020000989779002B02000080A079002C02000058A079002D020000DC8F79002E020000D89879002F0200007C907900300200001890790031020000AC97790032020000788F79003302000050A77900340200000099790080020000FCB379007F0200000CAD790088020000E8977900AE02000064997900B0020000C8997900AF020000688579008A02000000A77900890200005C877900CB0200002C9A790017020000F49F790016020000BCAC79006F030000C09779004E0300008497790071030000B88579007203000014997900730300008086790074030000409079007003000090857900</v>
      </c>
      <c r="C6" s="20" t="str">
        <f>DEC2HEX(LEN(B6)/2)</f>
        <v>5F0</v>
      </c>
      <c r="D6" s="19" t="str">
        <f>UPPER(SUBSTITUTE(D5," ",""))</f>
        <v>6D000000905F7900AF000000905F790002000000905F79008A0000004C7479008B0000004C7479000400000080AA7900AF00000018AF79006D000000C8887900BC000000C888790065000000E49B79008A000000848879008B00000088A27900AF000000A0A679006D00000054A679008A000000FC7B79008B000000FC7B7900AF000000A0A679006D00000054A679008A000000FC7B7900AF000000A0A679006D00000054A679008A000000007B79008B000000007B79009E00000028B379008A000000608E79008B000000608E7900AF00000088C679006D00000030C679008A000000087779008B000000A0927900AF00000088C679006D00000030C679008A000000346E79008B00000000857900AF00000088C679006D00000030C679008A000000C87979008B00000048967900AF00000088C679006D00000030C679008A000000107F79008B000000549A7900AF00000088C679006D00000030C679008A000000806B79008B000000C8807900AF0000008C9D79006D00000000AC79008A0000001C6A79008B0000001C6A7900AF0000008C9D79006D00000000AC79008A000000AC6879008B000000AC687900AF0000008C9D79006D00000000AC79008A000000946B79008B000000946B7900AF0000008C9D79006D00000000AC79008A000000906E79008B000000906E7900AF0000008C9D79006D00000000AC79008A000000BC6179008B000000BC617900AF0000008C9D79006D00000000AC79008A000000B46079008B000000B4607900AF0000008C9D79006D00000000AC79008A000000046979008B0000000469790060000000206479008A000000347A79005B0000009C6479006000000094BD79005B000000386779006000000094BD79005B000000C06D79006000000094BD79005B0000008C6879006000000094BD79005B000000746A79006000000094BD79005B000000846579006000000094BD79005B000000146279006000000094BD79005B000000DC6979006000000094BD79005B000000A46579006000000094BD79005B000000646579006000000094BD79005B000000FC6979006000000094BD79005B000000E86E79006000000094BD79005B000000EC6B79006000000094BD79005B000000186779006000000094BD79005B000000006479006000000094BD79005B000000E46C79006000000094BD79005B0000007C6279006000000094BD79005B000000046D79006000000094BD79000F0000004CBE79008A000000A0777900AF00000030B179006D000000C4B079000200000020BA79008A000000F08A79008B00000010A5790061000000FC9379008A0000002478790061000000E09D79008A0000002478790060000000ACB579008A0000005CA47900AF00000054AC79006F00000020BB790002000000089F79008F0000005CB279008A000000208479008B000000509F7900AF000000F49C79006D000000F49C79008A000000E88A79008B000000F8A479000F000000CCC479008A000000849E79009000000020C2790083000000947C79008B000000C0B1790083000000947C79008B000000C0B1790027000000B4BC7900BB00000000C179004A000000CCB8790027000000B4BC7900BB00000000C179004A000000B0AB790027000000B4BC7900BB00000000C1790013000000148279008C00000064AB79008D000000649C79008C0000005CB879008D000000F0AF79008A00000038BC7900A0000000C4B779005B000000B8AF7900B200000084BF7900B500000044BD79008A000000689679008E000000B4B279008A000000B88D79006000000058C179008F00000034B979000B000000404D73000D000000888979004A000000CC6579008B000000749A79008F000000007679008B00000074AE79008F0000009C6279008B0000000495790047000000346279008B000000209279001300000038B679001200000008B979006D000000889379001200000010AB79006000000050B779006000000044B079008A000000407279009E00000010B479008A000000887579008B0000008875790060000000A0BA79008A0000002C8879006000000090B679008A000000247979006000000028B579008A000000247979009E0000007CBB79008A0000006CA9790097000000DC5877003A000000DCBE79009C000000FCAA79004700000024937900A4000000588979009C00000018A67900470000009C8B7900A4000000588979009C00000008AA790047000000BC917900A4000000588979009C000000E4A4790047000000848A7900A4000000588979009C000000ECAB790047000000E4957900A4000000588979009C00000050AB79004700000080957900A4000000588979009C00000024A2790047000000C8877900A4000000588979009C0000003CAB790047000000A0947900A4000000588979009C0000006CAA790047000000C0927900A4000000588979009C000000589B7900470000002C7F7900A4000000588979009C0000002CA6790047000000488C7900A4000000588979009C000000509C790047000000E8807900A4000000588979009C0000006C9B790047000000907F7900A4000000588979009C000000F0AE790047000000F49A7900A4000000588979009C000000409A790047000000AC7E7900A4000000588979009C00000004AF790047000000809B7900A4000000588979009C00000040A6790047000000B48C7900A4000000588979009C000000ECA6790047000000D88E7900A40000005889790072000000E0C679007300000050C279007400000050C279008A00000070877900CB00000038A27900CE000000C0C079008A000000B0767900AF00000038A27900CB0000000CB27900CE0000008CC479008A000000188D7900AF0000000CB27900CB000000C8A57900CE000000E0C179008A000000DC797900AF000000C8A57900CB0000001CAA7900CE000000B4C379008A000000F47F7900AF0000001CAA790098000000A4C279009B0000001CC379007C000000D0BF790072000000B8C579007300000028C07900D100000020C77900D200000028C07900</v>
      </c>
      <c r="E6" s="20" t="str">
        <f>DEC2HEX(LEN(D6)/2)</f>
        <v>8A0</v>
      </c>
      <c r="F6" s="19" t="str">
        <f>UPPER(SUBSTITUTE(F5," ",""))</f>
        <v>160000004C3E7B001D00000068657B004900000068657B0027000000447B7B0050000000CC657B002F00000040657B0034000000AC8E7B0025000000C4707B004A000000C4707B006E00000030667B0003000000C4487B0042000000743E7B004300000098537B0041000000D85C7B00440000002C847B003E000000EC487B005C000000D0667B003300000020677B0056000000C8497B0074000000345B7B006F000000345B7B003F0000005C8E7B004F00000070677B0066000000BC667B000200000018657B00460000009C487B002D0000000C677B007500000028717B004C000000DC527B000D000000DC527B0065000000B0707B000C0000004C487B005D00000084677B005A00000088707B0073000000D4537B002C000000A86E7B001300000050497B005B0000006C7B7B0020000000807B7B005E000000005D7B00210000008C497B002200000014717B003D000000FC3D7B004D0000005C677B005F000000AC537B0037000000485B7B0004000000B87A7B004B000000B87A7B006900000000497B0053000000A47A7B006100000064497B005900000090847B000E00000070537B0045000000C05B7B0078000000A0497B0009000000B05C7B00260000000C6F7B0031000000DC837B001B000000383E7B0039000000B0317B003A000000B0317B003800000018847B00080000009C707B00510000003C717B0024000000883E7B006000000074707B00180000009C5C7B001E00000068847B001C000000B4497B0058000000F85A7B000500000074487B0055000000B0547B006D000000DC497B0057000000986F7B000A000000D8547B000B000000F0497B004E000000547A7B0007000000B0487B000F000000103E7B0048000000103E7B001400000028497B0028000000D48E7B002900000024707B001100000014497B00710000006C667B002B000000E83D7B001A000000243E7B007A000000206F7B001200000038547B006C000000044A7B006B00000058667B0077000000605C7B006A000000EC547B003200000060547B0010000000845B7B0068000000AC6F7B00360000003C497B001F000000985B7B0072000000645D7B0070000000E4667B0006000000C45C7B0019000000109B7B006400000018537B003B000000C4547B001500000010547B004000000008667B006700000044537B003C000000245C7B002E000000745C7B0062000000FC6F7B007B000000A8667B003500000094667B0054000000E85B7B0001000000F0527B0017000000D45B7B00470000002C657B002A000000E8537B007C000000947B7B007D000000D8707B008000000024547B0081000000184A7B00880000004C707B00860000005C6F7B0087000000E86F7B007E00000004657B007F000000D46F7B008200000040847B0083000000988E7B0084000000687A7B0085000000C08E7B0089000000F86E7B008A00000060707B008B000000505D7B008C00000048677B008D0000004C547B008E00000038487B008F00000058537B0090000000307B7B0091000000705B7B0092000000145D7B0093000000087B7B009400000004537B0095000000AC5B7B0096000000C06F7B00970000003C5D7B0098000000603E7B0099000000846F7B009A000000E88E7B009B00000010487B009C000000F47A7B009D000000EC5C7B009E000000848E7B009F0000007C847B00A00000009C5C7B00A1000000E46E7B00A2000000205B7B00A3000000AC6F7B00A4000000AC6F7B00A500000010707B00A6000000346F7B00A70000001C667B00A8000000907A7B00B0000000B4837B00BC00000054657B00BA000000E45A7B00BB00000090657B00AD000000E0657B00A900000084537B00B3000000F0837B00B70000004C5C7B00B500000044667B00B80000009C547B00B6000000A4657B00AE000000B8657B00B200000004847B00B1000000D89F7B00AF00000034677B00AC000000D8487B00AB00000024487B00B900000088547B00AA000000FC5B7B00B4000000FC537B00BD000000708E7B00BE00000054847B00BF000000407A7B00D000000088487B00C0000000A87B7B00C300000038707B00C700000078497B00CA000000785D7B00C80000007C7A7B00CC00000000717B00CD000000C8837B00CE0000000C5B7B00CF000000285D7B00C4000000706F7B00CB00000060487B00D6000000BC7B7B00DB000000BC7B7B00DA000000105C7B00DD0000004C5C7B00D900000030537B00DE000000885C7B00DF000000885C7B00D7000000249B7B00C5000000E07A7B00D3000000587B7B00C9000000F4657B00DC000000F8667B00D800000074547B00D4000000C0537B00E20000007C657B00E30000001C7B7B00E400000080667B00E5000000486F7B00C1000000385C7B00C2000000385C7B00E0000000EC707B00C60000005C5B7B00D2000000CC7A7B00D1000000BC6E7B00D5000000A4847B00E600000068657B00E70000004C707B00E8000000345B7B00E9000000D06E7B00</v>
      </c>
      <c r="G6" s="20" t="str">
        <f>DEC2HEX(LEN(F6)/2)</f>
        <v>710</v>
      </c>
      <c r="H6" s="19" t="str">
        <f>UPPER(SUBSTITUTE(H5," ",""))</f>
        <v>1100000084607B002D00000014AF7B0025000000BC7677003A00000030817B0009000000209E7B006D000000489D7B006E000000F4A87B00A7000000A46A7B006000000044757B008100000028607B00A600000040927B007C00000094817B007E0000007C8A7B0072000000E07E7B0073000000787F7B007C00000024A17B007E000000A0A77B000E00000018AE7B007C0000007C997B007E00000048B37B000E000000108D7B006D00000028877B00A700000028877B0047000000A4247B006D000000CC8F7B00A7000000CC8F7B004700000074337B006D000000FC8E7B00A7000000FC8E7B004600000068337B002D000000C8217B0047000000FC4F7B00A4000000F8647B002D000000C4337B0047000000D05E7B00A4000000F8647B002D0000002C347B00470000003C5F7B00A4000000F8647B004700000034817B00AC000000D0A47B009C000000986E7B009E0000002C307B000300000084A77B0004000000A89A7B00AE00000010237B00CB00000024747B0090000000A0A27B0081000000D07F7B00A6000000D07F7B004A000000E8A57B007C000000949E7B007E000000B8847B00</v>
      </c>
      <c r="I6" s="20" t="str">
        <f>DEC2HEX(LEN(H6)/2)</f>
        <v>1A8</v>
      </c>
      <c r="J6" s="19" t="str">
        <f>UPPER(SUBSTITUTE(J5," ",""))</f>
        <v>A000000018E0790025010000B4E579007200000054E679008A00000054E07900A10000005CE8790022010000344C7A00A200000054137A0052000000B0067A0045000000E0F3790065000000E0F37900950000006CE77900AD0000002CFF7A008301000074E37900AF0000006CE17900B30000006CE17900CE00000064DF7900A9000000E4E17900D4000000E4E179004F010000E4E17900CB0000003CDF790031000000D0E77900FC000000DCF279001B01000028E579001C010000DCFE7A0043010000DCFE7A001F010000B4DF7900EA00000020057A00EC00000020057A00EB00000020057A007A01000054F37900CE01000054F379003701000028077A00B60000005CDD7900C50000005CDD7900960000000CDD7900AE0000007CFF7A002500000060DE7900FD000000E8DD79005000000060DE7900C800000060DE79006A01000004E079006601000028287A000901000034DD79006F0100006CF4790078010000BCE1790013000000A4F3790054010000F4F3790023010000A8DC79005B0000004CE479004C000000BCE779009D020000BCE779000D000000F0E579008F000000D8DE790082000000E0137A00E3000000BCDC7900EF00000010E379001000000010E379005900000054FF7A00390000005CE2790047010000D4E27900DE00000090E679006C010000C8FE7A00D301000040F37900A500000084E8790082010000C0DD79000D01000090E07900BD01000038DE7900BB00000078E57900C2000000A4E679000701000004E679007301000090F37900ED00000050287A006B00000014077A006F00000050F279001700000008E17900AB000000B4FE7A0085010000E4DC7900CD000000D0E179002D010000D0E1790038010000C8127A00D7000000D4057A000601000030E77900B4000000E0FF7A009C00000084DD7900C700000048DD7900AA00000048DD79007300000080E77900710000002C137A00DB00000078287A0036000000A8E779006E010000ACDD7900D800000078DF7900DA000000ACE87900D90000008CDF790003010000ECDE79001E010000F0FE7A006401000014DF790020010000B8FF7A000E01000024E379007C010000A0FE7A001001000070E27900BF000000F8E1790086010000B8E07900BE010000D8067A0063010000C4F17900890100004CF17900D20000009C067A007701000018F37900740100009CDE7900B00000004CE379004400000088DE7900F3000000B8E679007001000064F2790017010000C8DF7900A3010000C8DF7900A700000058F479006801000030E17900DC000000DCE579000A010000484C7A0084010000A4137A0056000000B0DE7900F400000058E17900870100008CE579008001000058E77900810100003CE57900D500000020E27900C10100005C4C7A006B0100008C287A001A01000070057A003200000014F27900A8000000C4DE790057010000C4DE79000F010000CCFF7A009F010000CCFF7A006600000048E27900A6000000FCDD79001A00000060E379008800000060E37900B001000040E679001801000028F27900B101000070E879005A010000F4E679002C0100009CE479000C01000068FF7A00C300000098057A0049000000704C7A00FB00000004137A00880100007CE07900CD01000064287A006901000068137A0076000000A8F479000B010000A0287A001201000084E279007700000044E779007E010000C0E279007F01000050DF7900D600000070DD79004300000094E17900BF01000094E17900080100002CE67900FE00000020E87900FF00000044E179000001000098E27900F8000000CCE679006101000000287A0016010000A0DF7900E400000090FF7A000600000060067A007500000004FF7A00210100009CE379001501000068E679006400000038E379007101000030F47900E200000010F179006D01000040E07900C201000040E0790076010000B4F27900230000000CE27900140000000CE27900530000000CE27900800000000CE27900480100000CE27900CF0100000CE27900FA00000024DE7900E5000000E8057A007B01000004F379009000000020DD790099000000F0127A0078000000F0127A0074000000A8E179006300000040FF7A00F6000000D8277A00D2010000D8277A003E010000D8277A005700000080E179003B000000D0DC7900490100003C077A00110100001CE779007D010000ACE27900C100000034E279003C01000034E279006501000078F279004A000000F0DF79005C000000CCE07900DA01000024F17900DC010000AC057A00E7010000A0F27900ED0100007CF37900EE01000090137A00F301000088E47900F4010000E8F07900A9020000E8F07900F80100007C137A00FA010000FCE279000002000074DE79000902000030F47900D501000098E87900010200008CF27900D7010000F0F27900D6010000B0F17900DB01000074E47900E401000084057A0017020000A0E57900D801000080F47900DE0100007CE67900D90100002CF379001C0200002CF37900E1010000EC277A00E6010000D8E47900E5010000EC067A00F2010000C8F2790015020000C8F2790097020000C8F27900F1010000B0E47900FE01000094F47900040200001CE17900FD01000034E879000D02000034E879000202000018E67900EC01000000DF7900DF01000088E3790003020000C8E57900EF010000B8137A00FF01000094E77900F0010000DCDF7900F501000000E57900F601000068F37900DD01000000077A00FB010000E0E079001902000008E179001E02000080E17900240200002CF3790023020000C0057A00220200001C147A002902000074F179002A02000074F1790006020000EC657A0007020000EC657A0008020000EC657A002E02000014E579002F02000014E57900F701000098DD790098020000B4287A009701000008E179002200000008E179003702000050E579003B02000010067A004002000040137A003F020000B8F379004302000048057A0033020000E8E279003502000008F479003402000038067A00440200009CF1790045020000E0E67900300200005C057A003602000040F379003102000008147A003D020000F4E079004602000010DE79004C0200003CF2790067020000F4137A006602000030147A005C020000C4E479005B02000064E579005A020000C0E87900A2020000C0E879005702000060E4790039020000CC137A004B020000ECE4790051020000D8F1790058020000F8DC79005902000088F179004202000044F47900540200004C067A006202000064DF7900630200000CE279005002000098DD79005E020000A4FF7A005F020000CCF379002E00000018FF7A001200000018FF7A006D020000ECF17900930200000CE879009A02000060F179009402000038F17900950200002CE07900AE0200003C287A00A402000000F27900AF020000DC127A009602000028DF7900A502000028DF7900AD0200004CDE79009C02000014667A00A10200001CF47900AB020000E4E77900AA02000008E77900A602000074067A009F020000F8E77900B202000014287A00C202000028F27900C002000048E87900C302000068E07900B6020000FCF07900B1020000D4DD7900BE020000D8277A00BF0200003C747A00C9020000FC057A00CA020000FC057A00CD02000054137A00BA02000000667A00CE02000024067A00C8020000C4067A00B802000008E17900D0010000A4E07900D702000034057A00D1020000CC137A00D202000088067A00D302000088067A00D4020000FC057A00D5020000FC057A00D8020000D8277A00D002000018137A00</v>
      </c>
      <c r="K6" s="20" t="str">
        <f>DEC2HEX(LEN(J6)/2)</f>
        <v>AB8</v>
      </c>
      <c r="L6" s="19" t="str">
        <f>UPPER(SUBSTITUTE(L5," ",""))</f>
        <v>BF000000E4107A00BF00000030347A00BD000000E0497A00BD0000002C0B7A00BD000000083F7A00BD000000842A7A00BF000000B4397A002B000000A4B77A00BF0000002C1F7A00BF00000064017A00BF000000980E7A00BD0000004C3C7A00BF00000094ED7900BF0000003C5F7A004D00000018097A003800000074127A003800000078037A007B00000064497A009E00000020FC79009E00000010917A007B00000054237A00590000005C797A0059000000609C7A0059000000A4717A0059000000C0447A00590000008C5F7A0059000000EC427A002500000064267A003800000028667A002500000054747A00BF000000201C7A002A000000D09C7A0079000000A4DB7A0058000000386E7A00BF00000044147A004600000074187A00460000000C0F7A0046000000FC1A7A0046000000EC5E7A0046000000D4E8790046000000D05C7A004700000094107A0046000000940D7A0046000000784B7A0046000000C81C7A004600000050FD790046000000A0707A0046000000C8087A0046000000941B7A00B8000000A0237A003F0000001CF679004200000000DC7A002D000000D0967A002D0000007C6C7A002D000000B8817A002D000000E0C17A00BF00000034EE79008C000000580D7A00BF000000F00D7A00BF000000485B7A00BF000000E0357A00BF00000020317A00BF0000009C627A0038000000ACE37A00BF00000050257A00BF000000F4F47900BF000000F0147A00BF000000600A7A00BF000000B4527A00BF00000050E97900BF00000034407A00BF000000F8EF7900BF00000008197A00BF00000064327A00BF0000001C417A00BF0000006C2E7A00BF000000785A7A00BF0000004C597A00BF00000090507A00BF000000D8F879002900000064167A00C000000068437A00C0000000A8777A00C0000000B48F7A00C00000004C447A00C0000000DCFC7900C0000000E0227A00C0000000481E7A00C0000000F4157A00C0000000DC717A00C0000000A86D7A00BF00000070F77900BF0000002C8E7A00BF000000C8797A00BF000000883F7A00BF000000B0E37900BF000000CC207A00A2000000E0607A0063000000206A7A00BF000000804D7A0025000000E4567A0025000000BC4E7A00AC0000007C667A00AC000000E8467A00AC000000904F7A00B300000098CB7A00B300000010B27A00B400000060E47A009E00000094117A00290000008C737A002900000034547A002A000000BC517A0017000000C8387A00700000002C887A0047000000684E7A004600000050247A004600000084087A0046000000844C7A0046000000E02B7A0046000000042B7A004700000034387A0048000000F80A7A00BF00000058567A00BF000000205E7A00BF000000807E7A0060000000E0297A0061000000C0647A009E000000F4487A00C600000050EB7900BF000000B47A7A00BF00000054557A00750000001C297A00490000008C5C7A00BD00000008647A00BD000000543D7A006000000068887A00380000004C727A00BF00000030177A00BF000000F47F7A00BF000000DC437A00BF000000345D7A00A00000008C697A0079000000FC1E7A007900000024557A007000000040107A00B300000080D47A004700000088867A00BF0000003C307A00BF000000006C7A00BF0000001C587A00BF000000A40C7A00BF00000080547A00BF000000E8F779009E000000DC5F7A009E000000087C7A00BF0000001C787A003100000028577A00A5000000E0607A00BF000000B8027A00BD00000070507A00BD000000E83E7A00BD000000C02B7A00BD0000004C6F7A00C0000000B8307A0070000000D84B7A0070000000C8287A009F00000064807A00BD000000942C7A00BF0000005CF67900B300000004D57A009E0000009C837A0025000000A8157A002D000000ECEC7A005F00000070D27A009E000000DC9D7A00BF000000F8037A00BF00000000A57A00BF0000003C607A00BF000000F8447A00BF000000F8457A0046000000D8737A00BF000000DCFD79009F00000028FC7A009C000000E4F87A009F000000F0667A00</v>
      </c>
      <c r="M6" s="20" t="str">
        <f>DEC2HEX(LEN(L6)/2)</f>
        <v>5C8</v>
      </c>
      <c r="N6" s="19" t="str">
        <f>UPPER(SUBSTITUTE(N5," ",""))</f>
        <v>59000000FCCB7A005D00000040DF7A0058000000F0EA7A00250000002CEC7A00BF00000058C07A0031000000C4F67A008E00000058F17A00250000002CEC7A00BF00000058C07A003100000058E97A008E00000058F17A003800000030CC7A00BF000000501D7A002500000038A97A00BF0000001CF77900190000004CF07A002D00000068A47A00BF00000090EB7900380000004CC37A00BF000000707F7A009E00000000947A0029000000CCD57A007B000000B81E7A0078000000887D7A007B000000B81E7A0078000000887D7A00B800000034AE7A005B000000B4637A0038000000D8E87A0059000000EC2D7A0025000000C4C47A00BF00000028477A002500000074B27A004600000060777A002C000000A0897A002500000074B27A00AC000000D0957A002C000000A0897A0025000000D8CD730030000000A8CE730059000000CCBB7A002500000084C27A003000000040AA7A005900000004D87A0025000000B0CC7A003000000054B57A00590000006CDF7A0022000000C0B27A002500000000B37A0069000000F0587A003F00000028967A0046000000F83F7A002900000050DC7A005800000010F37A002C000000ECC87A00290000001C377A0003000000989D7A004C0000000CDE7A0047000000EC377A0004000000EC8C7A002900000018357A0060000000DC687A0001000000308C7A002900000050077A0004000000B0917A008F0000002CB07A00580000004CFF790004000000248F7A008F00000048AC7A007C0000006CD97A000E000000F0D07A0029000000509F7A002600000038B47A002B00000038B47A000400000030A07A0046000000907C7A00460000005C627A004300000018D27A000100C80004009600090064001000500020002800300014004A0000007CA97A0047000000BCB37A0046000000DC8D7A009E000000E4F47A004600000088F879009E000000D8BF7A003D000000C48E7A003E000000706F7A004600000058707A00C80050003C0032002800000018000000A0FA7A002D00000070AE7A002F00000060FD7A0046000000A0A67A00B800000010C57A0046000000B4247A00B800000014BF7A003F00000050E27A004100000078B37A00B80000005C9D7A005B000000607A7A0025000000F0E57A002D00000004C47A004600000068B57A0050000000D0F57A002C000000B8C37A0047000000CCCA7A009E00000050BE7A0025000000C0C07A00BF000000E03C7A003A0000009C4C73000900000000B57A008E00000084CC7A00BF0000005C277A001F00000088B87A00080000000C837A008E00000040C77A009C00000028EE72009E00000044097A00B80000005C9D7A005B000000607A7A0029000000A8A97A00460000009C8D7A00050A0F1E23324146555A5F6E64960000B8000000E4C27A005B00000078207A003F000000B8DD7A005B00000078CA7A0003000000B0A17A002500000008A17A002600000054957A00BF000000D80B7A008C000000508D7A008E0000000CB47A0003000000B0A17A002500000008A17A002600000054957A00BF00000088F979005C000000A86B7A004500000078EC7A008E0000000C547A00B600C500CB00D501F50154024C02310295020100030009001B005100F300D90229000000ECE979001D00000094877A00250000009C937A003000000050767A005900000020877A0026000000D44F7A006000000000767A003B00000084B17A0034000000C0DC7A003600000038C97A005800000070B17A003B00000084B17A0034000000C0DC7A003600000038C97A005800000028E27A002500000078A37A00BF000000B8FA790028000000F8A67A004C00000058F77A002100000078C57A00B80000004CC57A00BF00000050747A0028000000249D7A004C00000058F77A002100000078C57A00B80000004CC57A00BF000000DCAE7A0025000000D4C67A00C0000000A44A7A0025000000F4DF7A0003000000B0A17A002600000054957A00C0000000E8807A00060000000C3E7A000700000054AA7A0006000000548B7A000700000068D57A00BF00000004257A002500000094B67A000D0000003C997A0025000000F4CD7A00460000002CD87A009C000000C8EE7A006000000020CD7A002C00000008A37A002500000060D37A00BF000000004F7A002100000078C57A00B80000004CC57A00BF00000044987A004700000004AE7A008E000000A4C57A0043000000F8747A004600000020A87A00B30000008CDA7A00B60000005CE67A00B300000000DA7A00B6000000ECE57A003B00000084B17A0034000000C0DC7A003600000038C97A009F00000004E57A00B300000018DB7A00B600000040E77A00B300000094A77A00B6000000F4BB7A00B30000006CC77A00B60000004CDC7A00B200000054C47A00B30000000CD17A0047000000A8A47A002700000070C67A002D00000044D27A006600000044C67A0025000000C4CC7A00BF00000074A27A00010000001CC27A006100000088D67A00BF000000B86E7A006000000010AB7A000100000068967A001C00000088657A001E000000FCFC7A001D000000A4997A001C00000030907A001D000000B0B57A001E00000020FE7A001E00000008F87A001C00000084217A0022000000C0B27A002500000000B37A001C000000A8F979001E00000060F57A001E0000008CFC7A001C00000074D87A001E00000078F87A001C00000060CF7A004700000018987A001E000000E8F67A001C00000064C17A004600000038687A003F000000B8DD7A005B00000078CA7A004600000038687A003F000000B8DD7A005B00000078CA7A009E00000020277A00B800000014BF7A004900000020C37A004000000074CE7A00590000000CD67A00C700000038CB7A0029000000C00F7A00460000003C717A0025000000D4C67A00C0000000182D7A00250000005CE07A003A00000060E67A00770000002C737A002D0000000CBE7A00B1000000B0B17A00B3000000ACBC7A00B6000000ECD37A0031000000049C7A0025000000F8BB7A0038000000B8BD7A00A400000030CA7A00C900000030CA7A002B00000064BC7A00C1000000B0BA7A002800000030A77A0053000000B0C87A00460000004C867A002900000048C87A00A000000024B97A0070000000DC237A00B800000098C47A003800000020B67A00B800000098C47A00BF0000004C677A004E0000000C687A004F0000000C687A003F000000B8DD7A005B00000078CA7A004E000000F4167A004F000000F4167A0003000000B0A17A002500000008A17A002600000054957A00BF000000AC537A00C400000050BF7A005C000000F89E7A004500000084F77A006100000094E27A008E0000000C547A005100000014F27A004D00000014E77A005000000040F27A00B800000014BF7A009E00000058827A0025000000D4C67A00C0000000E8617A0003000000B0A17A002500000008A17A002600000054957A00BF000000186E7A00C4000000A0CE7A005C000000B8AA7A0045000000A4FB7A006100000078EF7A008E0000000C547A00250000004C527A003B00000084B17A0034000000C0DC7A003600000038C97A00580000003CE27A0003000000B0A17A002500000008A17A002600000054957A00BF00000074117A00C400000008A67A005C000000B4827A00450000008CF27A006100000070D17A008E0000000C547A0024000000ECE97A003D00000074EA7A003E00000058DE7A004F0000005CF37A00D40000007CEE7A002400000098C27A00A400000038ED7A0017000000B8F37A0060000000F4FA7A0004000000C0F17A00D600000090F47A00D700000030E37A002500000064E37A0017000000A0E07A00A300000098F07A0025000000D0C57A000400000034B87A00D700000030E37A0025000000F8C77A00C00000000C4D7A0003000000E0F17A000400000034E47A002D00000094DF7A0003000000E0F17A000400000034E47A00580000003CF67A002B000000A4E17A001D000000C0BD7B0031000000D4BD7B008E000000F8BD7B0066867E00B4EA700000000000000000001A1B1CFF000301020406000042746C416900FFFF010203040506070084CC7000E0C970005CCC700094CD700098C9700064C8700060C97000BCCA7000C4C97000F4CA700040FA760014CB7000E0A47500A4CA700018CF7600F8C8700090C870001CC9700024E2700070E27000C8D870004CDE700004DF70004C7B7600FCC5700040D870009CD6700074CA700018C7700054CE760094C4700000D67000B0D27000D08C720038D77000F0D27000A4E2700040E47000BCCD7000D8CE700034887500A8CE70002CCC700078CE70006CCF700000D17000C0D3700098CB7000FCCC700028DA7000C4DB700084C47000</v>
      </c>
      <c r="O6" s="20" t="str">
        <f>DEC2HEX(LEN(N6)/2)</f>
        <v>C50</v>
      </c>
      <c r="P6" s="19" t="str">
        <f>UPPER(SUBSTITUTE(P5," ",""))</f>
        <v>0000000084007B000100000024017B000200000070007B0003000000F4FF7A000400000010017B0005000000D4007B00060000003C017B0007000000FC007B0009000000E8007B0008000000DC027B000A00000008007B00</v>
      </c>
      <c r="Q6" s="20" t="str">
        <f>DEC2HEX(LEN(P6)/2)</f>
        <v>58</v>
      </c>
      <c r="R6" s="19" t="str">
        <f>UPPER(SUBSTITUTE(R5," ",""))</f>
        <v>0000000074C9790001000000A4CB790002000000D4CE79000300000088C979000400000050C879000500000008C9790006000000F4C8790007000000E0C879000800000044CA790009000000B0C979000A00000060C979000B000000CCC879000C000000B8C879000D0000003CC879000E00000030CA79000F000000B8CB790010000000D8C9790011000000C4C97900120000009CC97900</v>
      </c>
      <c r="S6" s="20" t="str">
        <f>DEC2HEX(LEN(R6)/2)</f>
        <v>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85896-C27D-4319-A9C5-6A3A90CBC18E}">
  <dimension ref="A1:R960"/>
  <sheetViews>
    <sheetView workbookViewId="0">
      <selection activeCell="J6" sqref="J6"/>
    </sheetView>
  </sheetViews>
  <sheetFormatPr defaultRowHeight="14.15"/>
  <cols>
    <col min="8" max="8" width="12" customWidth="1"/>
    <col min="10" max="10" width="14.7109375" customWidth="1"/>
    <col min="11" max="11" width="11.35546875" bestFit="1" customWidth="1"/>
    <col min="12" max="12" width="14.0703125" bestFit="1" customWidth="1"/>
    <col min="13" max="13" width="9.5" bestFit="1" customWidth="1"/>
  </cols>
  <sheetData>
    <row r="1" spans="1:18">
      <c r="A1">
        <v>1</v>
      </c>
      <c r="B1" t="s">
        <v>0</v>
      </c>
      <c r="C1" t="s">
        <v>1</v>
      </c>
      <c r="D1" t="s">
        <v>1449</v>
      </c>
      <c r="E1" t="s">
        <v>1683</v>
      </c>
      <c r="F1" t="s">
        <v>2454</v>
      </c>
      <c r="G1" s="3" t="s">
        <v>3278</v>
      </c>
      <c r="H1" t="s">
        <v>2523</v>
      </c>
      <c r="I1" t="s">
        <v>860</v>
      </c>
      <c r="J1" t="s">
        <v>223</v>
      </c>
      <c r="N1" t="str">
        <f>MID($Q$1,1+4*(ROW(N1)-1),4)</f>
        <v>1b01</v>
      </c>
      <c r="O1" t="str">
        <f>_xlfn.XLOOKUP(HEX2DEC(RIGHT(N1,2)&amp;LEFT(N1,2)),A:A,C:C)</f>
        <v>Endeavor</v>
      </c>
      <c r="Q1" t="str">
        <f>SUBSTITUTE(R1," ","")</f>
        <v>1b017601cd002d010302990078006e026f0270027102720273027402750276027702780279027a027b027c027d027e027f0280028102820283028402850286028702880289028a028b028c028d028e028f02900291029202b702b802b902ba02bb02bc02bd02be02bf02cf02d702d302d402d502d602d8020c00200031004400450052005a00650075009500a200f3001b01490170010302cd02ba02220198029602a502bf021700000015001400000011001900180000001b00000016000000120013</v>
      </c>
      <c r="R1" t="s">
        <v>3331</v>
      </c>
    </row>
    <row r="2" spans="1:18">
      <c r="A2">
        <v>2</v>
      </c>
      <c r="B2" t="s">
        <v>2</v>
      </c>
      <c r="C2" t="s">
        <v>3</v>
      </c>
      <c r="D2" t="s">
        <v>1450</v>
      </c>
      <c r="E2" t="s">
        <v>1684</v>
      </c>
      <c r="F2" t="s">
        <v>2457</v>
      </c>
      <c r="G2" s="3" t="s">
        <v>3279</v>
      </c>
      <c r="H2" t="s">
        <v>2463</v>
      </c>
      <c r="I2" t="s">
        <v>3357</v>
      </c>
      <c r="J2" t="s">
        <v>433</v>
      </c>
      <c r="N2" t="str">
        <f t="shared" ref="N2:N65" si="0">MID($Q$1,1+4*(ROW(N2)-1),4)</f>
        <v>7601</v>
      </c>
      <c r="O2" t="str">
        <f t="shared" ref="O2:O22" si="1">_xlfn.XLOOKUP(HEX2DEC(RIGHT(N2,2)&amp;LEFT(N2,2)),A:A,C:C)</f>
        <v>Fling</v>
      </c>
    </row>
    <row r="3" spans="1:18">
      <c r="A3">
        <v>3</v>
      </c>
      <c r="B3" t="s">
        <v>4</v>
      </c>
      <c r="C3" t="s">
        <v>5</v>
      </c>
      <c r="D3" t="s">
        <v>1451</v>
      </c>
      <c r="E3" t="s">
        <v>1685</v>
      </c>
      <c r="F3" t="s">
        <v>2458</v>
      </c>
      <c r="G3" s="3" t="s">
        <v>3280</v>
      </c>
      <c r="H3" t="s">
        <v>2456</v>
      </c>
      <c r="I3" t="s">
        <v>3355</v>
      </c>
      <c r="J3" t="s">
        <v>105</v>
      </c>
      <c r="N3" t="str">
        <f t="shared" si="0"/>
        <v>cd00</v>
      </c>
      <c r="O3" t="str">
        <f t="shared" si="1"/>
        <v>Rollout</v>
      </c>
    </row>
    <row r="4" spans="1:18">
      <c r="A4">
        <v>4</v>
      </c>
      <c r="B4" t="s">
        <v>6</v>
      </c>
      <c r="C4" t="s">
        <v>7</v>
      </c>
      <c r="D4" t="s">
        <v>1452</v>
      </c>
      <c r="E4" t="s">
        <v>1686</v>
      </c>
      <c r="F4" t="s">
        <v>2459</v>
      </c>
      <c r="G4" s="3" t="s">
        <v>3281</v>
      </c>
      <c r="H4" t="s">
        <v>2490</v>
      </c>
      <c r="I4" t="s">
        <v>686</v>
      </c>
      <c r="J4" t="s">
        <v>726</v>
      </c>
      <c r="N4" t="str">
        <f t="shared" si="0"/>
        <v>2d01</v>
      </c>
      <c r="O4" t="str">
        <f t="shared" si="1"/>
        <v>Ice Ball</v>
      </c>
    </row>
    <row r="5" spans="1:18">
      <c r="A5">
        <v>5</v>
      </c>
      <c r="B5" t="s">
        <v>8</v>
      </c>
      <c r="C5" t="s">
        <v>9</v>
      </c>
      <c r="D5" t="s">
        <v>1453</v>
      </c>
      <c r="E5" t="s">
        <v>1687</v>
      </c>
      <c r="F5" t="s">
        <v>2461</v>
      </c>
      <c r="G5" s="3" t="s">
        <v>2456</v>
      </c>
      <c r="H5" t="s">
        <v>2526</v>
      </c>
      <c r="I5" t="s">
        <v>595</v>
      </c>
      <c r="J5" t="s">
        <v>756</v>
      </c>
      <c r="N5" t="str">
        <f t="shared" si="0"/>
        <v>0302</v>
      </c>
      <c r="O5" t="str">
        <f t="shared" si="1"/>
        <v>Final Gambit</v>
      </c>
    </row>
    <row r="6" spans="1:18">
      <c r="A6">
        <v>6</v>
      </c>
      <c r="B6" t="s">
        <v>10</v>
      </c>
      <c r="C6" t="s">
        <v>11</v>
      </c>
      <c r="D6" t="s">
        <v>1454</v>
      </c>
      <c r="E6" t="s">
        <v>1688</v>
      </c>
      <c r="F6" t="s">
        <v>2462</v>
      </c>
      <c r="G6" s="3" t="s">
        <v>183</v>
      </c>
      <c r="H6" t="s">
        <v>2469</v>
      </c>
      <c r="I6" t="s">
        <v>1435</v>
      </c>
      <c r="J6" t="s">
        <v>377</v>
      </c>
      <c r="N6" t="str">
        <f t="shared" si="0"/>
        <v>9900</v>
      </c>
      <c r="O6" t="str">
        <f t="shared" si="1"/>
        <v>Explosion</v>
      </c>
    </row>
    <row r="7" spans="1:18">
      <c r="A7">
        <v>7</v>
      </c>
      <c r="B7" t="s">
        <v>12</v>
      </c>
      <c r="C7" t="s">
        <v>13</v>
      </c>
      <c r="D7" t="s">
        <v>1455</v>
      </c>
      <c r="E7" t="s">
        <v>1689</v>
      </c>
      <c r="F7" t="s">
        <v>2464</v>
      </c>
      <c r="G7" s="3" t="s">
        <v>421</v>
      </c>
      <c r="H7" t="s">
        <v>2561</v>
      </c>
      <c r="I7" t="s">
        <v>3355</v>
      </c>
      <c r="J7" t="s">
        <v>774</v>
      </c>
      <c r="N7" t="str">
        <f t="shared" si="0"/>
        <v>7800</v>
      </c>
      <c r="O7" t="str">
        <f t="shared" si="1"/>
        <v>Self-Destruct</v>
      </c>
    </row>
    <row r="8" spans="1:18">
      <c r="A8">
        <v>8</v>
      </c>
      <c r="B8" t="s">
        <v>14</v>
      </c>
      <c r="C8" t="s">
        <v>15</v>
      </c>
      <c r="D8" t="s">
        <v>1456</v>
      </c>
      <c r="E8" t="s">
        <v>1690</v>
      </c>
      <c r="F8" t="s">
        <v>2466</v>
      </c>
      <c r="G8" s="3" t="s">
        <v>3282</v>
      </c>
      <c r="H8" t="s">
        <v>2492</v>
      </c>
      <c r="I8" t="s">
        <v>1151</v>
      </c>
      <c r="J8" t="s">
        <v>886</v>
      </c>
      <c r="N8" t="str">
        <f t="shared" si="0"/>
        <v>6e02</v>
      </c>
      <c r="O8" t="str">
        <f t="shared" si="1"/>
        <v>Breakneck Blitz</v>
      </c>
    </row>
    <row r="9" spans="1:18">
      <c r="A9">
        <v>9</v>
      </c>
      <c r="B9" t="s">
        <v>16</v>
      </c>
      <c r="C9" t="s">
        <v>17</v>
      </c>
      <c r="D9" t="s">
        <v>1457</v>
      </c>
      <c r="E9" t="s">
        <v>1691</v>
      </c>
      <c r="F9" t="s">
        <v>2467</v>
      </c>
      <c r="G9" s="3" t="s">
        <v>338</v>
      </c>
      <c r="H9" t="s">
        <v>2460</v>
      </c>
      <c r="I9" t="s">
        <v>3355</v>
      </c>
      <c r="J9" t="s">
        <v>929</v>
      </c>
      <c r="N9" t="str">
        <f t="shared" si="0"/>
        <v>6f02</v>
      </c>
      <c r="O9" t="str">
        <f t="shared" si="1"/>
        <v>Breakneck Blitz</v>
      </c>
    </row>
    <row r="10" spans="1:18">
      <c r="A10">
        <v>10</v>
      </c>
      <c r="B10" t="s">
        <v>18</v>
      </c>
      <c r="C10" t="s">
        <v>19</v>
      </c>
      <c r="D10" t="s">
        <v>1458</v>
      </c>
      <c r="E10" t="s">
        <v>1692</v>
      </c>
      <c r="F10" t="s">
        <v>2468</v>
      </c>
      <c r="G10" s="3" t="s">
        <v>344</v>
      </c>
      <c r="H10" t="s">
        <v>2465</v>
      </c>
      <c r="I10" t="s">
        <v>3356</v>
      </c>
      <c r="J10" t="s">
        <v>991</v>
      </c>
      <c r="N10" t="str">
        <f t="shared" si="0"/>
        <v>7002</v>
      </c>
      <c r="O10" t="str">
        <f t="shared" si="1"/>
        <v>All-Out Pummeling</v>
      </c>
    </row>
    <row r="11" spans="1:18">
      <c r="A11">
        <v>11</v>
      </c>
      <c r="B11" t="s">
        <v>20</v>
      </c>
      <c r="C11" t="s">
        <v>1427</v>
      </c>
      <c r="D11" t="s">
        <v>1459</v>
      </c>
      <c r="E11" t="s">
        <v>1693</v>
      </c>
      <c r="F11" t="s">
        <v>2470</v>
      </c>
      <c r="G11" s="3" t="s">
        <v>533</v>
      </c>
      <c r="H11" t="s">
        <v>2455</v>
      </c>
      <c r="J11" t="s">
        <v>3367</v>
      </c>
      <c r="N11" t="str">
        <f t="shared" si="0"/>
        <v>7102</v>
      </c>
      <c r="O11" t="str">
        <f t="shared" si="1"/>
        <v>All-Out Pummeling</v>
      </c>
    </row>
    <row r="12" spans="1:18">
      <c r="A12">
        <v>12</v>
      </c>
      <c r="B12" t="s">
        <v>21</v>
      </c>
      <c r="C12" t="s">
        <v>22</v>
      </c>
      <c r="D12" t="s">
        <v>1460</v>
      </c>
      <c r="E12" t="s">
        <v>1694</v>
      </c>
      <c r="F12" t="s">
        <v>2471</v>
      </c>
      <c r="G12" s="3" t="s">
        <v>513</v>
      </c>
      <c r="H12" t="s">
        <v>2487</v>
      </c>
      <c r="J12" t="s">
        <v>3365</v>
      </c>
      <c r="N12" t="str">
        <f t="shared" si="0"/>
        <v>7202</v>
      </c>
      <c r="O12" t="str">
        <f t="shared" si="1"/>
        <v>Supersonic Skystrike</v>
      </c>
    </row>
    <row r="13" spans="1:18">
      <c r="A13">
        <v>13</v>
      </c>
      <c r="B13" t="s">
        <v>23</v>
      </c>
      <c r="C13" t="s">
        <v>24</v>
      </c>
      <c r="D13" t="s">
        <v>1461</v>
      </c>
      <c r="E13" t="s">
        <v>1695</v>
      </c>
      <c r="F13" t="s">
        <v>2472</v>
      </c>
      <c r="G13" s="3" t="s">
        <v>97</v>
      </c>
      <c r="H13" t="s">
        <v>185</v>
      </c>
      <c r="J13" t="s">
        <v>3366</v>
      </c>
      <c r="N13" t="str">
        <f t="shared" si="0"/>
        <v>7302</v>
      </c>
      <c r="O13" t="str">
        <f t="shared" si="1"/>
        <v>Supersonic Skystrike</v>
      </c>
    </row>
    <row r="14" spans="1:18">
      <c r="A14">
        <v>14</v>
      </c>
      <c r="B14" t="s">
        <v>25</v>
      </c>
      <c r="C14" t="s">
        <v>26</v>
      </c>
      <c r="D14" t="s">
        <v>1462</v>
      </c>
      <c r="E14" t="s">
        <v>1696</v>
      </c>
      <c r="F14" t="s">
        <v>2473</v>
      </c>
      <c r="G14" s="3" t="s">
        <v>557</v>
      </c>
      <c r="H14" t="s">
        <v>2491</v>
      </c>
      <c r="J14" t="s">
        <v>1116</v>
      </c>
      <c r="N14" t="str">
        <f t="shared" si="0"/>
        <v>7402</v>
      </c>
      <c r="O14" t="str">
        <f t="shared" si="1"/>
        <v>Acid Downpour</v>
      </c>
    </row>
    <row r="15" spans="1:18">
      <c r="A15">
        <v>15</v>
      </c>
      <c r="B15" t="s">
        <v>27</v>
      </c>
      <c r="C15" t="s">
        <v>28</v>
      </c>
      <c r="D15" t="s">
        <v>1463</v>
      </c>
      <c r="E15" t="s">
        <v>1697</v>
      </c>
      <c r="F15" t="s">
        <v>2474</v>
      </c>
      <c r="G15" s="3" t="s">
        <v>748</v>
      </c>
      <c r="H15" t="s">
        <v>2573</v>
      </c>
      <c r="J15" t="s">
        <v>1110</v>
      </c>
      <c r="N15" t="str">
        <f t="shared" si="0"/>
        <v>7502</v>
      </c>
      <c r="O15" t="str">
        <f t="shared" si="1"/>
        <v>Acid Downpour</v>
      </c>
    </row>
    <row r="16" spans="1:18">
      <c r="A16">
        <v>16</v>
      </c>
      <c r="B16" t="s">
        <v>29</v>
      </c>
      <c r="C16" t="s">
        <v>30</v>
      </c>
      <c r="D16" t="s">
        <v>1464</v>
      </c>
      <c r="E16" t="s">
        <v>1698</v>
      </c>
      <c r="F16" t="s">
        <v>2475</v>
      </c>
      <c r="G16" s="3" t="s">
        <v>3283</v>
      </c>
      <c r="H16" t="s">
        <v>2480</v>
      </c>
      <c r="J16" t="s">
        <v>1143</v>
      </c>
      <c r="N16" t="str">
        <f t="shared" si="0"/>
        <v>7602</v>
      </c>
      <c r="O16" t="str">
        <f t="shared" si="1"/>
        <v>Tectonic Rage</v>
      </c>
    </row>
    <row r="17" spans="1:15">
      <c r="A17">
        <v>17</v>
      </c>
      <c r="B17" t="s">
        <v>31</v>
      </c>
      <c r="C17" t="s">
        <v>32</v>
      </c>
      <c r="D17" t="s">
        <v>1465</v>
      </c>
      <c r="E17" t="s">
        <v>1699</v>
      </c>
      <c r="F17" t="s">
        <v>2477</v>
      </c>
      <c r="G17" s="3" t="s">
        <v>381</v>
      </c>
      <c r="H17" t="s">
        <v>2501</v>
      </c>
      <c r="J17" t="s">
        <v>1353</v>
      </c>
      <c r="N17" t="str">
        <f t="shared" si="0"/>
        <v>7702</v>
      </c>
      <c r="O17" t="str">
        <f t="shared" si="1"/>
        <v>Tectonic Rage</v>
      </c>
    </row>
    <row r="18" spans="1:15">
      <c r="A18">
        <v>18</v>
      </c>
      <c r="B18" t="s">
        <v>33</v>
      </c>
      <c r="C18" t="s">
        <v>34</v>
      </c>
      <c r="D18" t="s">
        <v>1466</v>
      </c>
      <c r="E18" t="s">
        <v>1700</v>
      </c>
      <c r="F18" t="s">
        <v>2478</v>
      </c>
      <c r="G18" s="3" t="s">
        <v>143</v>
      </c>
      <c r="J18" t="s">
        <v>3368</v>
      </c>
      <c r="N18" t="str">
        <f t="shared" si="0"/>
        <v>7802</v>
      </c>
      <c r="O18" t="str">
        <f t="shared" si="1"/>
        <v>Continental Crush</v>
      </c>
    </row>
    <row r="19" spans="1:15">
      <c r="A19">
        <v>19</v>
      </c>
      <c r="B19" t="s">
        <v>35</v>
      </c>
      <c r="C19" t="s">
        <v>36</v>
      </c>
      <c r="D19" t="s">
        <v>1467</v>
      </c>
      <c r="E19" t="s">
        <v>1701</v>
      </c>
      <c r="F19" t="s">
        <v>2479</v>
      </c>
      <c r="G19" s="3" t="s">
        <v>740</v>
      </c>
      <c r="N19" t="str">
        <f t="shared" si="0"/>
        <v>7902</v>
      </c>
      <c r="O19" t="str">
        <f t="shared" si="1"/>
        <v>Continental Crush</v>
      </c>
    </row>
    <row r="20" spans="1:15">
      <c r="A20">
        <v>20</v>
      </c>
      <c r="B20" t="s">
        <v>37</v>
      </c>
      <c r="C20" t="s">
        <v>38</v>
      </c>
      <c r="D20" t="s">
        <v>1468</v>
      </c>
      <c r="E20" t="s">
        <v>1702</v>
      </c>
      <c r="F20" t="s">
        <v>2481</v>
      </c>
      <c r="G20" s="3" t="s">
        <v>385</v>
      </c>
      <c r="N20" t="str">
        <f t="shared" si="0"/>
        <v>7a02</v>
      </c>
      <c r="O20" t="str">
        <f t="shared" si="1"/>
        <v>Savage Spin-Out</v>
      </c>
    </row>
    <row r="21" spans="1:15">
      <c r="A21">
        <v>21</v>
      </c>
      <c r="B21" t="s">
        <v>39</v>
      </c>
      <c r="C21" t="s">
        <v>40</v>
      </c>
      <c r="D21" t="s">
        <v>1469</v>
      </c>
      <c r="E21" t="s">
        <v>1703</v>
      </c>
      <c r="F21" t="s">
        <v>2482</v>
      </c>
      <c r="G21" s="3" t="s">
        <v>545</v>
      </c>
      <c r="N21" t="str">
        <f t="shared" si="0"/>
        <v>7b02</v>
      </c>
      <c r="O21" t="str">
        <f t="shared" si="1"/>
        <v>Savage Spin-Out</v>
      </c>
    </row>
    <row r="22" spans="1:15">
      <c r="A22">
        <v>22</v>
      </c>
      <c r="B22" t="s">
        <v>41</v>
      </c>
      <c r="C22" t="s">
        <v>42</v>
      </c>
      <c r="D22" t="s">
        <v>1470</v>
      </c>
      <c r="E22" t="s">
        <v>1704</v>
      </c>
      <c r="F22" t="s">
        <v>2483</v>
      </c>
      <c r="G22" s="3" t="s">
        <v>3283</v>
      </c>
      <c r="N22" t="str">
        <f t="shared" si="0"/>
        <v>7c02</v>
      </c>
      <c r="O22" t="str">
        <f t="shared" si="1"/>
        <v>Never-Ending Nightmare</v>
      </c>
    </row>
    <row r="23" spans="1:15">
      <c r="A23">
        <v>23</v>
      </c>
      <c r="B23" t="s">
        <v>43</v>
      </c>
      <c r="C23" t="s">
        <v>44</v>
      </c>
      <c r="D23" t="s">
        <v>1471</v>
      </c>
      <c r="E23" t="s">
        <v>1705</v>
      </c>
      <c r="F23" t="s">
        <v>2484</v>
      </c>
      <c r="G23" s="3" t="s">
        <v>3283</v>
      </c>
      <c r="N23" t="str">
        <f t="shared" si="0"/>
        <v>7d02</v>
      </c>
      <c r="O23" t="str">
        <f t="shared" ref="O23:O39" si="2">_xlfn.XLOOKUP(HEX2DEC(RIGHT(N23,2)&amp;LEFT(N23,2)),A:A,C:C)</f>
        <v>Never-Ending Nightmare</v>
      </c>
    </row>
    <row r="24" spans="1:15">
      <c r="A24">
        <v>24</v>
      </c>
      <c r="B24" t="s">
        <v>45</v>
      </c>
      <c r="C24" t="s">
        <v>46</v>
      </c>
      <c r="D24" t="s">
        <v>1472</v>
      </c>
      <c r="E24" t="s">
        <v>1706</v>
      </c>
      <c r="F24" t="s">
        <v>2485</v>
      </c>
      <c r="G24" s="3" t="s">
        <v>3284</v>
      </c>
      <c r="N24" t="str">
        <f t="shared" si="0"/>
        <v>7e02</v>
      </c>
      <c r="O24" t="str">
        <f t="shared" si="2"/>
        <v>Corkscrew Crash</v>
      </c>
    </row>
    <row r="25" spans="1:15">
      <c r="A25">
        <v>25</v>
      </c>
      <c r="B25" t="s">
        <v>47</v>
      </c>
      <c r="C25" t="s">
        <v>48</v>
      </c>
      <c r="D25" t="s">
        <v>1473</v>
      </c>
      <c r="E25" t="s">
        <v>1707</v>
      </c>
      <c r="F25" t="s">
        <v>2486</v>
      </c>
      <c r="G25" s="3" t="s">
        <v>3285</v>
      </c>
      <c r="N25" t="str">
        <f t="shared" si="0"/>
        <v>7f02</v>
      </c>
      <c r="O25" t="str">
        <f t="shared" si="2"/>
        <v>Corkscrew Crash</v>
      </c>
    </row>
    <row r="26" spans="1:15">
      <c r="A26">
        <v>26</v>
      </c>
      <c r="B26" t="s">
        <v>49</v>
      </c>
      <c r="C26" t="s">
        <v>50</v>
      </c>
      <c r="D26" t="s">
        <v>1474</v>
      </c>
      <c r="E26" t="s">
        <v>1708</v>
      </c>
      <c r="F26" t="s">
        <v>2488</v>
      </c>
      <c r="G26" s="3"/>
      <c r="N26" t="str">
        <f t="shared" si="0"/>
        <v>8002</v>
      </c>
      <c r="O26" t="str">
        <f t="shared" si="2"/>
        <v>Inferno Overdrive</v>
      </c>
    </row>
    <row r="27" spans="1:15">
      <c r="A27">
        <v>27</v>
      </c>
      <c r="B27" t="s">
        <v>51</v>
      </c>
      <c r="C27" t="s">
        <v>1428</v>
      </c>
      <c r="D27" t="s">
        <v>1475</v>
      </c>
      <c r="E27" t="s">
        <v>1709</v>
      </c>
      <c r="F27" t="s">
        <v>2489</v>
      </c>
      <c r="G27" s="3"/>
      <c r="N27" t="str">
        <f t="shared" si="0"/>
        <v>8102</v>
      </c>
      <c r="O27" t="str">
        <f t="shared" si="2"/>
        <v>Inferno Overdrive</v>
      </c>
    </row>
    <row r="28" spans="1:15">
      <c r="A28">
        <v>28</v>
      </c>
      <c r="B28" t="s">
        <v>52</v>
      </c>
      <c r="C28" t="s">
        <v>53</v>
      </c>
      <c r="D28" t="s">
        <v>1476</v>
      </c>
      <c r="E28" t="s">
        <v>1710</v>
      </c>
      <c r="F28" t="s">
        <v>2493</v>
      </c>
      <c r="G28" s="3"/>
      <c r="N28" t="str">
        <f t="shared" si="0"/>
        <v>8202</v>
      </c>
      <c r="O28" t="str">
        <f t="shared" si="2"/>
        <v>Hydro Vortex</v>
      </c>
    </row>
    <row r="29" spans="1:15">
      <c r="A29">
        <v>29</v>
      </c>
      <c r="B29" t="s">
        <v>54</v>
      </c>
      <c r="C29" t="s">
        <v>55</v>
      </c>
      <c r="D29" t="s">
        <v>1477</v>
      </c>
      <c r="E29" t="s">
        <v>1711</v>
      </c>
      <c r="F29" t="s">
        <v>2494</v>
      </c>
      <c r="G29" s="3"/>
      <c r="N29" t="str">
        <f t="shared" si="0"/>
        <v>8302</v>
      </c>
      <c r="O29" t="str">
        <f t="shared" si="2"/>
        <v>Hydro Vortex</v>
      </c>
    </row>
    <row r="30" spans="1:15">
      <c r="A30">
        <v>30</v>
      </c>
      <c r="B30" t="s">
        <v>56</v>
      </c>
      <c r="C30" t="s">
        <v>57</v>
      </c>
      <c r="D30" t="s">
        <v>1478</v>
      </c>
      <c r="E30" t="s">
        <v>1712</v>
      </c>
      <c r="F30" t="s">
        <v>2495</v>
      </c>
      <c r="G30" s="3"/>
      <c r="N30" t="str">
        <f t="shared" si="0"/>
        <v>8402</v>
      </c>
      <c r="O30" t="str">
        <f t="shared" si="2"/>
        <v>Bloom Doom</v>
      </c>
    </row>
    <row r="31" spans="1:15">
      <c r="A31">
        <v>31</v>
      </c>
      <c r="B31" t="s">
        <v>58</v>
      </c>
      <c r="C31" t="s">
        <v>59</v>
      </c>
      <c r="D31" t="s">
        <v>1479</v>
      </c>
      <c r="E31" t="s">
        <v>1713</v>
      </c>
      <c r="F31" t="s">
        <v>2496</v>
      </c>
      <c r="G31" s="3"/>
      <c r="N31" t="str">
        <f t="shared" si="0"/>
        <v>8502</v>
      </c>
      <c r="O31" t="str">
        <f t="shared" si="2"/>
        <v>Bloom Doom</v>
      </c>
    </row>
    <row r="32" spans="1:15">
      <c r="A32">
        <v>32</v>
      </c>
      <c r="B32" t="s">
        <v>60</v>
      </c>
      <c r="C32" t="s">
        <v>61</v>
      </c>
      <c r="D32" t="s">
        <v>1480</v>
      </c>
      <c r="E32" t="s">
        <v>1714</v>
      </c>
      <c r="F32" t="s">
        <v>2497</v>
      </c>
      <c r="G32" s="3"/>
      <c r="N32" t="str">
        <f t="shared" si="0"/>
        <v>8602</v>
      </c>
      <c r="O32" t="str">
        <f t="shared" si="2"/>
        <v>Gigavolt Havoc</v>
      </c>
    </row>
    <row r="33" spans="1:15">
      <c r="A33">
        <v>33</v>
      </c>
      <c r="B33" t="s">
        <v>62</v>
      </c>
      <c r="C33" t="s">
        <v>63</v>
      </c>
      <c r="D33" t="s">
        <v>1481</v>
      </c>
      <c r="E33" t="s">
        <v>1715</v>
      </c>
      <c r="F33" t="s">
        <v>2498</v>
      </c>
      <c r="G33" s="3"/>
      <c r="N33" t="str">
        <f t="shared" si="0"/>
        <v>8702</v>
      </c>
      <c r="O33" t="str">
        <f t="shared" si="2"/>
        <v>Gigavolt Havoc</v>
      </c>
    </row>
    <row r="34" spans="1:15">
      <c r="A34">
        <v>34</v>
      </c>
      <c r="B34" t="s">
        <v>64</v>
      </c>
      <c r="C34" t="s">
        <v>65</v>
      </c>
      <c r="D34" t="s">
        <v>1482</v>
      </c>
      <c r="E34" t="s">
        <v>1716</v>
      </c>
      <c r="F34" t="s">
        <v>2499</v>
      </c>
      <c r="G34" s="3"/>
      <c r="N34" t="str">
        <f t="shared" si="0"/>
        <v>8802</v>
      </c>
      <c r="O34" t="str">
        <f t="shared" si="2"/>
        <v>Shattered Psyche</v>
      </c>
    </row>
    <row r="35" spans="1:15">
      <c r="A35">
        <v>35</v>
      </c>
      <c r="B35" t="s">
        <v>66</v>
      </c>
      <c r="C35" t="s">
        <v>67</v>
      </c>
      <c r="D35" t="s">
        <v>1483</v>
      </c>
      <c r="E35" t="s">
        <v>1717</v>
      </c>
      <c r="F35" t="s">
        <v>2500</v>
      </c>
      <c r="G35" s="3"/>
      <c r="N35" t="str">
        <f t="shared" si="0"/>
        <v>8902</v>
      </c>
      <c r="O35" t="str">
        <f t="shared" si="2"/>
        <v>Shattered Psyche</v>
      </c>
    </row>
    <row r="36" spans="1:15">
      <c r="A36">
        <v>36</v>
      </c>
      <c r="B36" t="s">
        <v>68</v>
      </c>
      <c r="C36" t="s">
        <v>69</v>
      </c>
      <c r="D36" t="s">
        <v>1484</v>
      </c>
      <c r="E36" t="s">
        <v>1718</v>
      </c>
      <c r="F36" t="s">
        <v>2502</v>
      </c>
      <c r="G36" s="3"/>
      <c r="N36" t="str">
        <f t="shared" si="0"/>
        <v>8a02</v>
      </c>
      <c r="O36" t="str">
        <f t="shared" si="2"/>
        <v>Subzero Slammer</v>
      </c>
    </row>
    <row r="37" spans="1:15">
      <c r="A37">
        <v>37</v>
      </c>
      <c r="B37" t="s">
        <v>70</v>
      </c>
      <c r="C37" t="s">
        <v>71</v>
      </c>
      <c r="D37" t="s">
        <v>1485</v>
      </c>
      <c r="E37" t="s">
        <v>1719</v>
      </c>
      <c r="F37" t="s">
        <v>2503</v>
      </c>
      <c r="G37" s="3"/>
      <c r="N37" t="str">
        <f t="shared" si="0"/>
        <v>8b02</v>
      </c>
      <c r="O37" t="str">
        <f t="shared" si="2"/>
        <v>Subzero Slammer</v>
      </c>
    </row>
    <row r="38" spans="1:15">
      <c r="A38">
        <v>38</v>
      </c>
      <c r="B38" t="s">
        <v>72</v>
      </c>
      <c r="C38" t="s">
        <v>73</v>
      </c>
      <c r="D38" t="s">
        <v>1486</v>
      </c>
      <c r="E38" t="s">
        <v>1720</v>
      </c>
      <c r="F38" t="s">
        <v>2504</v>
      </c>
      <c r="G38" s="3"/>
      <c r="N38" t="str">
        <f t="shared" si="0"/>
        <v>8c02</v>
      </c>
      <c r="O38" t="str">
        <f t="shared" si="2"/>
        <v>Devastating Drake</v>
      </c>
    </row>
    <row r="39" spans="1:15">
      <c r="A39">
        <v>39</v>
      </c>
      <c r="B39" t="s">
        <v>74</v>
      </c>
      <c r="C39" t="s">
        <v>75</v>
      </c>
      <c r="D39" t="s">
        <v>1487</v>
      </c>
      <c r="E39" t="s">
        <v>1721</v>
      </c>
      <c r="F39" t="s">
        <v>2505</v>
      </c>
      <c r="G39" s="3"/>
      <c r="N39" t="str">
        <f t="shared" si="0"/>
        <v>8d02</v>
      </c>
      <c r="O39" t="str">
        <f t="shared" si="2"/>
        <v>Devastating Drake</v>
      </c>
    </row>
    <row r="40" spans="1:15">
      <c r="A40">
        <v>40</v>
      </c>
      <c r="B40" t="s">
        <v>76</v>
      </c>
      <c r="C40" t="s">
        <v>77</v>
      </c>
      <c r="D40" t="s">
        <v>1488</v>
      </c>
      <c r="E40" t="s">
        <v>1722</v>
      </c>
      <c r="F40" t="s">
        <v>2506</v>
      </c>
      <c r="G40" s="3"/>
      <c r="N40" t="str">
        <f t="shared" si="0"/>
        <v>8e02</v>
      </c>
      <c r="O40" t="str">
        <f t="shared" ref="O40:O83" si="3">_xlfn.XLOOKUP(HEX2DEC(RIGHT(N40,2)&amp;LEFT(N40,2)),A:A,C:C)</f>
        <v>Black Hole Eclipse</v>
      </c>
    </row>
    <row r="41" spans="1:15">
      <c r="A41">
        <v>41</v>
      </c>
      <c r="B41" t="s">
        <v>78</v>
      </c>
      <c r="C41" t="s">
        <v>79</v>
      </c>
      <c r="D41" t="s">
        <v>1489</v>
      </c>
      <c r="E41" t="s">
        <v>1723</v>
      </c>
      <c r="F41" t="s">
        <v>2507</v>
      </c>
      <c r="G41" s="3"/>
      <c r="N41" t="str">
        <f t="shared" si="0"/>
        <v>8f02</v>
      </c>
      <c r="O41" t="str">
        <f t="shared" si="3"/>
        <v>Black Hole Eclipse</v>
      </c>
    </row>
    <row r="42" spans="1:15">
      <c r="A42">
        <v>42</v>
      </c>
      <c r="B42" t="s">
        <v>80</v>
      </c>
      <c r="C42" t="s">
        <v>81</v>
      </c>
      <c r="D42" t="s">
        <v>1490</v>
      </c>
      <c r="E42" t="s">
        <v>1724</v>
      </c>
      <c r="F42" t="s">
        <v>2508</v>
      </c>
      <c r="G42" s="3"/>
      <c r="N42" t="str">
        <f t="shared" si="0"/>
        <v>9002</v>
      </c>
      <c r="O42" t="str">
        <f t="shared" si="3"/>
        <v>Twinkle Tackle</v>
      </c>
    </row>
    <row r="43" spans="1:15">
      <c r="A43">
        <v>43</v>
      </c>
      <c r="B43" t="s">
        <v>82</v>
      </c>
      <c r="C43" t="s">
        <v>83</v>
      </c>
      <c r="D43" t="s">
        <v>1491</v>
      </c>
      <c r="E43" t="s">
        <v>1725</v>
      </c>
      <c r="F43" t="s">
        <v>2509</v>
      </c>
      <c r="G43" s="3"/>
      <c r="N43" t="str">
        <f t="shared" si="0"/>
        <v>9102</v>
      </c>
      <c r="O43" t="str">
        <f t="shared" si="3"/>
        <v>Twinkle Tackle</v>
      </c>
    </row>
    <row r="44" spans="1:15">
      <c r="A44">
        <v>44</v>
      </c>
      <c r="B44" t="s">
        <v>84</v>
      </c>
      <c r="C44" t="s">
        <v>85</v>
      </c>
      <c r="D44" t="s">
        <v>1492</v>
      </c>
      <c r="E44" t="s">
        <v>1726</v>
      </c>
      <c r="F44" t="s">
        <v>2510</v>
      </c>
      <c r="G44" s="3"/>
      <c r="N44" t="str">
        <f t="shared" si="0"/>
        <v>9202</v>
      </c>
      <c r="O44" t="str">
        <f t="shared" si="3"/>
        <v>Catastropika</v>
      </c>
    </row>
    <row r="45" spans="1:15">
      <c r="A45">
        <v>45</v>
      </c>
      <c r="B45" t="s">
        <v>86</v>
      </c>
      <c r="C45" t="s">
        <v>87</v>
      </c>
      <c r="D45" t="s">
        <v>1493</v>
      </c>
      <c r="E45" t="s">
        <v>1727</v>
      </c>
      <c r="F45" t="s">
        <v>2511</v>
      </c>
      <c r="G45" s="3"/>
      <c r="N45" t="str">
        <f t="shared" si="0"/>
        <v>b702</v>
      </c>
      <c r="O45" t="str">
        <f t="shared" si="3"/>
        <v>Sinister Arrow Raid</v>
      </c>
    </row>
    <row r="46" spans="1:15">
      <c r="A46">
        <v>46</v>
      </c>
      <c r="B46" t="s">
        <v>88</v>
      </c>
      <c r="C46" t="s">
        <v>89</v>
      </c>
      <c r="D46" t="s">
        <v>1494</v>
      </c>
      <c r="E46" t="s">
        <v>1728</v>
      </c>
      <c r="F46" t="s">
        <v>2512</v>
      </c>
      <c r="G46" s="3"/>
      <c r="N46" t="str">
        <f t="shared" si="0"/>
        <v>b802</v>
      </c>
      <c r="O46" t="str">
        <f t="shared" si="3"/>
        <v>Malicious Moonsault</v>
      </c>
    </row>
    <row r="47" spans="1:15">
      <c r="A47">
        <v>47</v>
      </c>
      <c r="B47" t="s">
        <v>90</v>
      </c>
      <c r="C47" t="s">
        <v>91</v>
      </c>
      <c r="D47" t="s">
        <v>1495</v>
      </c>
      <c r="E47" t="s">
        <v>1729</v>
      </c>
      <c r="F47" t="s">
        <v>2513</v>
      </c>
      <c r="G47" s="3"/>
      <c r="N47" t="str">
        <f t="shared" si="0"/>
        <v>b902</v>
      </c>
      <c r="O47" t="str">
        <f t="shared" si="3"/>
        <v>Oceanic Operetta</v>
      </c>
    </row>
    <row r="48" spans="1:15">
      <c r="A48">
        <v>48</v>
      </c>
      <c r="B48" t="s">
        <v>92</v>
      </c>
      <c r="C48" t="s">
        <v>93</v>
      </c>
      <c r="D48" t="s">
        <v>1496</v>
      </c>
      <c r="E48" t="s">
        <v>1730</v>
      </c>
      <c r="F48" t="s">
        <v>2514</v>
      </c>
      <c r="G48" s="3"/>
      <c r="N48" t="str">
        <f t="shared" si="0"/>
        <v>ba02</v>
      </c>
      <c r="O48" t="str">
        <f t="shared" si="3"/>
        <v>Guardian of Alola</v>
      </c>
    </row>
    <row r="49" spans="1:15">
      <c r="A49">
        <v>49</v>
      </c>
      <c r="B49" t="s">
        <v>94</v>
      </c>
      <c r="C49" t="s">
        <v>95</v>
      </c>
      <c r="D49" t="s">
        <v>1497</v>
      </c>
      <c r="E49" t="s">
        <v>1731</v>
      </c>
      <c r="F49" t="s">
        <v>2515</v>
      </c>
      <c r="G49" s="3"/>
      <c r="N49" t="str">
        <f t="shared" si="0"/>
        <v>bb02</v>
      </c>
      <c r="O49" t="str">
        <f t="shared" si="3"/>
        <v>Soul-Stealing 7-Star Strike</v>
      </c>
    </row>
    <row r="50" spans="1:15">
      <c r="A50">
        <v>50</v>
      </c>
      <c r="B50" t="s">
        <v>96</v>
      </c>
      <c r="C50" t="s">
        <v>97</v>
      </c>
      <c r="D50" t="s">
        <v>1498</v>
      </c>
      <c r="E50" t="s">
        <v>1732</v>
      </c>
      <c r="F50" t="s">
        <v>2516</v>
      </c>
      <c r="G50" s="3"/>
      <c r="N50" t="str">
        <f t="shared" si="0"/>
        <v>bc02</v>
      </c>
      <c r="O50" t="str">
        <f t="shared" si="3"/>
        <v>Stoked Sparksurfer</v>
      </c>
    </row>
    <row r="51" spans="1:15">
      <c r="A51">
        <v>51</v>
      </c>
      <c r="B51" t="s">
        <v>98</v>
      </c>
      <c r="C51" t="s">
        <v>99</v>
      </c>
      <c r="D51" t="s">
        <v>1499</v>
      </c>
      <c r="E51" t="s">
        <v>1733</v>
      </c>
      <c r="F51" t="s">
        <v>2517</v>
      </c>
      <c r="G51" s="3"/>
      <c r="N51" t="str">
        <f t="shared" si="0"/>
        <v>bd02</v>
      </c>
      <c r="O51" t="str">
        <f t="shared" si="3"/>
        <v>Pulverizing Pancake</v>
      </c>
    </row>
    <row r="52" spans="1:15">
      <c r="A52">
        <v>52</v>
      </c>
      <c r="B52" t="s">
        <v>100</v>
      </c>
      <c r="C52" t="s">
        <v>101</v>
      </c>
      <c r="D52" t="s">
        <v>1500</v>
      </c>
      <c r="E52" t="s">
        <v>1734</v>
      </c>
      <c r="F52" t="s">
        <v>2518</v>
      </c>
      <c r="G52" s="3"/>
      <c r="N52" t="str">
        <f t="shared" si="0"/>
        <v>be02</v>
      </c>
      <c r="O52" t="str">
        <f t="shared" si="3"/>
        <v>Extreme Evoboost</v>
      </c>
    </row>
    <row r="53" spans="1:15">
      <c r="A53">
        <v>53</v>
      </c>
      <c r="B53" t="s">
        <v>102</v>
      </c>
      <c r="C53" t="s">
        <v>103</v>
      </c>
      <c r="D53" t="s">
        <v>1501</v>
      </c>
      <c r="E53" t="s">
        <v>1735</v>
      </c>
      <c r="F53" t="s">
        <v>2519</v>
      </c>
      <c r="G53" s="3"/>
      <c r="N53" t="str">
        <f t="shared" si="0"/>
        <v>bf02</v>
      </c>
      <c r="O53" t="str">
        <f t="shared" si="3"/>
        <v>Genesis Supernova</v>
      </c>
    </row>
    <row r="54" spans="1:15">
      <c r="A54">
        <v>54</v>
      </c>
      <c r="B54" t="s">
        <v>104</v>
      </c>
      <c r="C54" t="s">
        <v>105</v>
      </c>
      <c r="D54" t="s">
        <v>1502</v>
      </c>
      <c r="E54" t="s">
        <v>1736</v>
      </c>
      <c r="F54" t="s">
        <v>2520</v>
      </c>
      <c r="G54" s="3"/>
      <c r="N54" t="str">
        <f t="shared" si="0"/>
        <v>cf02</v>
      </c>
      <c r="O54" t="str">
        <f t="shared" si="3"/>
        <v>10,000,000 Volt Thunderbolt</v>
      </c>
    </row>
    <row r="55" spans="1:15">
      <c r="A55">
        <v>55</v>
      </c>
      <c r="B55" t="s">
        <v>106</v>
      </c>
      <c r="C55" t="s">
        <v>107</v>
      </c>
      <c r="D55" t="s">
        <v>1503</v>
      </c>
      <c r="E55" t="s">
        <v>1737</v>
      </c>
      <c r="F55" t="s">
        <v>2521</v>
      </c>
      <c r="G55" s="3"/>
      <c r="N55" t="str">
        <f t="shared" si="0"/>
        <v>d702</v>
      </c>
      <c r="O55" t="str">
        <f t="shared" si="3"/>
        <v>Splintered Stormshards</v>
      </c>
    </row>
    <row r="56" spans="1:15">
      <c r="A56">
        <v>56</v>
      </c>
      <c r="B56" t="s">
        <v>108</v>
      </c>
      <c r="C56" t="s">
        <v>109</v>
      </c>
      <c r="D56" t="s">
        <v>1504</v>
      </c>
      <c r="E56" t="s">
        <v>1738</v>
      </c>
      <c r="F56" t="s">
        <v>2522</v>
      </c>
      <c r="G56" s="3"/>
      <c r="N56" t="str">
        <f t="shared" si="0"/>
        <v>d302</v>
      </c>
      <c r="O56" t="str">
        <f t="shared" si="3"/>
        <v>Light That Burns the Sky</v>
      </c>
    </row>
    <row r="57" spans="1:15">
      <c r="A57">
        <v>57</v>
      </c>
      <c r="B57" t="s">
        <v>110</v>
      </c>
      <c r="C57" t="s">
        <v>111</v>
      </c>
      <c r="D57" t="s">
        <v>1505</v>
      </c>
      <c r="E57" t="s">
        <v>1739</v>
      </c>
      <c r="F57" t="s">
        <v>2524</v>
      </c>
      <c r="G57" s="3"/>
      <c r="N57" t="str">
        <f t="shared" si="0"/>
        <v>d402</v>
      </c>
      <c r="O57" t="str">
        <f t="shared" si="3"/>
        <v>Searing Sunraze Smash</v>
      </c>
    </row>
    <row r="58" spans="1:15">
      <c r="A58">
        <v>58</v>
      </c>
      <c r="B58" t="s">
        <v>112</v>
      </c>
      <c r="C58" t="s">
        <v>113</v>
      </c>
      <c r="D58" t="s">
        <v>1506</v>
      </c>
      <c r="E58" t="s">
        <v>1740</v>
      </c>
      <c r="F58" t="s">
        <v>2525</v>
      </c>
      <c r="G58" s="3"/>
      <c r="N58" t="str">
        <f t="shared" si="0"/>
        <v>d502</v>
      </c>
      <c r="O58" t="str">
        <f t="shared" si="3"/>
        <v>Menacing Moonraze Maelstrom</v>
      </c>
    </row>
    <row r="59" spans="1:15">
      <c r="A59">
        <v>59</v>
      </c>
      <c r="B59" t="s">
        <v>114</v>
      </c>
      <c r="C59" t="s">
        <v>115</v>
      </c>
      <c r="D59" t="s">
        <v>1507</v>
      </c>
      <c r="E59" t="s">
        <v>1741</v>
      </c>
      <c r="F59" t="s">
        <v>2527</v>
      </c>
      <c r="G59" s="3"/>
      <c r="N59" t="str">
        <f t="shared" si="0"/>
        <v>d602</v>
      </c>
      <c r="O59" t="str">
        <f t="shared" si="3"/>
        <v>Let's Snuggle Forever</v>
      </c>
    </row>
    <row r="60" spans="1:15">
      <c r="A60">
        <v>60</v>
      </c>
      <c r="B60" t="s">
        <v>116</v>
      </c>
      <c r="C60" t="s">
        <v>117</v>
      </c>
      <c r="D60" t="s">
        <v>1508</v>
      </c>
      <c r="E60" t="s">
        <v>1742</v>
      </c>
      <c r="F60" t="s">
        <v>2528</v>
      </c>
      <c r="G60" s="3"/>
      <c r="N60" t="str">
        <f t="shared" si="0"/>
        <v>d802</v>
      </c>
      <c r="O60" t="str">
        <f t="shared" si="3"/>
        <v>Clangorous Soulblaze</v>
      </c>
    </row>
    <row r="61" spans="1:15">
      <c r="A61">
        <v>61</v>
      </c>
      <c r="B61" t="s">
        <v>118</v>
      </c>
      <c r="C61" t="s">
        <v>119</v>
      </c>
      <c r="D61" t="s">
        <v>1509</v>
      </c>
      <c r="E61" t="s">
        <v>1743</v>
      </c>
      <c r="F61" t="s">
        <v>2529</v>
      </c>
      <c r="G61" s="3"/>
      <c r="N61" t="str">
        <f t="shared" si="0"/>
        <v>0c00</v>
      </c>
      <c r="O61" t="str">
        <f t="shared" si="3"/>
        <v>Guillotine</v>
      </c>
    </row>
    <row r="62" spans="1:15">
      <c r="A62">
        <v>62</v>
      </c>
      <c r="B62" t="s">
        <v>120</v>
      </c>
      <c r="C62" t="s">
        <v>121</v>
      </c>
      <c r="D62" t="s">
        <v>1510</v>
      </c>
      <c r="E62" t="s">
        <v>1744</v>
      </c>
      <c r="F62" t="s">
        <v>2530</v>
      </c>
      <c r="G62" s="3"/>
      <c r="N62" t="str">
        <f t="shared" si="0"/>
        <v>2000</v>
      </c>
      <c r="O62" t="str">
        <f t="shared" si="3"/>
        <v>Horn Drill</v>
      </c>
    </row>
    <row r="63" spans="1:15">
      <c r="A63">
        <v>63</v>
      </c>
      <c r="B63" t="s">
        <v>122</v>
      </c>
      <c r="C63" t="s">
        <v>123</v>
      </c>
      <c r="D63" t="s">
        <v>1511</v>
      </c>
      <c r="E63" t="s">
        <v>1745</v>
      </c>
      <c r="F63" t="s">
        <v>2531</v>
      </c>
      <c r="G63" s="3"/>
      <c r="N63" t="str">
        <f t="shared" si="0"/>
        <v>3100</v>
      </c>
      <c r="O63" t="str">
        <f t="shared" si="3"/>
        <v>Sonic Boom</v>
      </c>
    </row>
    <row r="64" spans="1:15">
      <c r="A64">
        <v>64</v>
      </c>
      <c r="B64" t="s">
        <v>124</v>
      </c>
      <c r="C64" t="s">
        <v>125</v>
      </c>
      <c r="D64" t="s">
        <v>1512</v>
      </c>
      <c r="E64" t="s">
        <v>1746</v>
      </c>
      <c r="F64" t="s">
        <v>2532</v>
      </c>
      <c r="G64" s="3"/>
      <c r="N64" t="str">
        <f t="shared" si="0"/>
        <v>4400</v>
      </c>
      <c r="O64" t="str">
        <f t="shared" si="3"/>
        <v>Counter</v>
      </c>
    </row>
    <row r="65" spans="1:15">
      <c r="A65">
        <v>65</v>
      </c>
      <c r="B65" t="s">
        <v>126</v>
      </c>
      <c r="C65" t="s">
        <v>127</v>
      </c>
      <c r="D65" t="s">
        <v>1513</v>
      </c>
      <c r="E65" t="s">
        <v>1747</v>
      </c>
      <c r="F65" t="s">
        <v>2533</v>
      </c>
      <c r="G65" s="3"/>
      <c r="N65" t="str">
        <f t="shared" si="0"/>
        <v>4500</v>
      </c>
      <c r="O65" t="str">
        <f t="shared" si="3"/>
        <v>Seismic Toss</v>
      </c>
    </row>
    <row r="66" spans="1:15">
      <c r="A66">
        <v>66</v>
      </c>
      <c r="B66" t="s">
        <v>128</v>
      </c>
      <c r="C66" t="s">
        <v>129</v>
      </c>
      <c r="D66" t="s">
        <v>1514</v>
      </c>
      <c r="E66" t="s">
        <v>1748</v>
      </c>
      <c r="F66" t="s">
        <v>2534</v>
      </c>
      <c r="G66" s="3"/>
      <c r="N66" t="str">
        <f t="shared" ref="N66:N83" si="4">MID($Q$1,1+4*(ROW(N66)-1),4)</f>
        <v>5200</v>
      </c>
      <c r="O66" t="str">
        <f t="shared" si="3"/>
        <v>Dragon Rage</v>
      </c>
    </row>
    <row r="67" spans="1:15">
      <c r="A67">
        <v>67</v>
      </c>
      <c r="B67" t="s">
        <v>130</v>
      </c>
      <c r="C67" t="s">
        <v>131</v>
      </c>
      <c r="D67" t="s">
        <v>1515</v>
      </c>
      <c r="E67" t="s">
        <v>1749</v>
      </c>
      <c r="F67" t="s">
        <v>2535</v>
      </c>
      <c r="G67" s="3"/>
      <c r="N67" t="str">
        <f t="shared" si="4"/>
        <v>5a00</v>
      </c>
      <c r="O67" t="str">
        <f t="shared" si="3"/>
        <v>Fissure</v>
      </c>
    </row>
    <row r="68" spans="1:15">
      <c r="A68">
        <v>68</v>
      </c>
      <c r="B68" t="s">
        <v>132</v>
      </c>
      <c r="C68" t="s">
        <v>133</v>
      </c>
      <c r="D68" t="s">
        <v>1516</v>
      </c>
      <c r="E68" t="s">
        <v>1750</v>
      </c>
      <c r="F68" t="s">
        <v>2536</v>
      </c>
      <c r="G68" s="3"/>
      <c r="N68" t="str">
        <f t="shared" si="4"/>
        <v>6500</v>
      </c>
      <c r="O68" t="str">
        <f t="shared" si="3"/>
        <v>Night Shade</v>
      </c>
    </row>
    <row r="69" spans="1:15">
      <c r="A69">
        <v>69</v>
      </c>
      <c r="B69" t="s">
        <v>134</v>
      </c>
      <c r="C69" t="s">
        <v>135</v>
      </c>
      <c r="D69" t="s">
        <v>1517</v>
      </c>
      <c r="E69" t="s">
        <v>1751</v>
      </c>
      <c r="F69" t="s">
        <v>2537</v>
      </c>
      <c r="G69" s="3"/>
      <c r="N69" t="str">
        <f t="shared" si="4"/>
        <v>7500</v>
      </c>
      <c r="O69" t="str">
        <f t="shared" si="3"/>
        <v>Bide</v>
      </c>
    </row>
    <row r="70" spans="1:15">
      <c r="A70">
        <v>70</v>
      </c>
      <c r="B70" t="s">
        <v>136</v>
      </c>
      <c r="C70" t="s">
        <v>137</v>
      </c>
      <c r="D70" t="s">
        <v>1518</v>
      </c>
      <c r="E70" t="s">
        <v>1752</v>
      </c>
      <c r="F70" t="s">
        <v>2538</v>
      </c>
      <c r="G70" s="3"/>
      <c r="N70" t="str">
        <f t="shared" si="4"/>
        <v>9500</v>
      </c>
      <c r="O70" t="str">
        <f t="shared" si="3"/>
        <v>Psywave</v>
      </c>
    </row>
    <row r="71" spans="1:15">
      <c r="A71">
        <v>71</v>
      </c>
      <c r="B71" t="s">
        <v>138</v>
      </c>
      <c r="C71" t="s">
        <v>139</v>
      </c>
      <c r="D71" t="s">
        <v>1519</v>
      </c>
      <c r="E71" t="s">
        <v>1753</v>
      </c>
      <c r="F71" t="s">
        <v>2539</v>
      </c>
      <c r="G71" s="3"/>
      <c r="N71" t="str">
        <f t="shared" si="4"/>
        <v>a200</v>
      </c>
      <c r="O71" t="str">
        <f t="shared" si="3"/>
        <v>Super Fang</v>
      </c>
    </row>
    <row r="72" spans="1:15">
      <c r="A72">
        <v>72</v>
      </c>
      <c r="B72" t="s">
        <v>140</v>
      </c>
      <c r="C72" t="s">
        <v>141</v>
      </c>
      <c r="D72" t="s">
        <v>1520</v>
      </c>
      <c r="E72" t="s">
        <v>1754</v>
      </c>
      <c r="F72" t="s">
        <v>2540</v>
      </c>
      <c r="G72" s="3"/>
      <c r="N72" t="str">
        <f t="shared" si="4"/>
        <v>f300</v>
      </c>
      <c r="O72" t="str">
        <f t="shared" si="3"/>
        <v>Mirror Coat</v>
      </c>
    </row>
    <row r="73" spans="1:15">
      <c r="A73">
        <v>73</v>
      </c>
      <c r="B73" t="s">
        <v>142</v>
      </c>
      <c r="C73" t="s">
        <v>143</v>
      </c>
      <c r="D73" t="s">
        <v>1521</v>
      </c>
      <c r="E73" t="s">
        <v>1755</v>
      </c>
      <c r="F73" t="s">
        <v>2541</v>
      </c>
      <c r="G73" s="3"/>
      <c r="N73" t="str">
        <f t="shared" si="4"/>
        <v>1b01</v>
      </c>
      <c r="O73" t="str">
        <f t="shared" si="3"/>
        <v>Endeavor</v>
      </c>
    </row>
    <row r="74" spans="1:15">
      <c r="A74">
        <v>74</v>
      </c>
      <c r="B74" t="s">
        <v>144</v>
      </c>
      <c r="C74" t="s">
        <v>145</v>
      </c>
      <c r="D74" t="s">
        <v>1522</v>
      </c>
      <c r="E74" t="s">
        <v>1756</v>
      </c>
      <c r="F74" t="s">
        <v>2542</v>
      </c>
      <c r="G74" s="3"/>
      <c r="N74" t="str">
        <f t="shared" si="4"/>
        <v>4901</v>
      </c>
      <c r="O74" t="str">
        <f t="shared" si="3"/>
        <v>Sheer Cold</v>
      </c>
    </row>
    <row r="75" spans="1:15">
      <c r="A75">
        <v>75</v>
      </c>
      <c r="B75" t="s">
        <v>146</v>
      </c>
      <c r="C75" t="s">
        <v>147</v>
      </c>
      <c r="D75" t="s">
        <v>1523</v>
      </c>
      <c r="E75" t="s">
        <v>1757</v>
      </c>
      <c r="F75" t="s">
        <v>2543</v>
      </c>
      <c r="G75" s="3"/>
      <c r="N75" t="str">
        <f t="shared" si="4"/>
        <v>7001</v>
      </c>
      <c r="O75" t="str">
        <f t="shared" si="3"/>
        <v>Metal Burst</v>
      </c>
    </row>
    <row r="76" spans="1:15">
      <c r="A76">
        <v>76</v>
      </c>
      <c r="B76" t="s">
        <v>148</v>
      </c>
      <c r="C76" t="s">
        <v>149</v>
      </c>
      <c r="D76" t="s">
        <v>1524</v>
      </c>
      <c r="E76" t="s">
        <v>1758</v>
      </c>
      <c r="F76" t="s">
        <v>2544</v>
      </c>
      <c r="G76" s="3"/>
      <c r="N76" t="str">
        <f t="shared" si="4"/>
        <v>0302</v>
      </c>
      <c r="O76" t="str">
        <f t="shared" si="3"/>
        <v>Final Gambit</v>
      </c>
    </row>
    <row r="77" spans="1:15">
      <c r="A77">
        <v>77</v>
      </c>
      <c r="B77" t="s">
        <v>150</v>
      </c>
      <c r="C77" t="s">
        <v>151</v>
      </c>
      <c r="D77" t="s">
        <v>1525</v>
      </c>
      <c r="E77" t="s">
        <v>1759</v>
      </c>
      <c r="F77" t="s">
        <v>2545</v>
      </c>
      <c r="G77" s="3"/>
      <c r="N77" t="str">
        <f t="shared" si="4"/>
        <v>cd02</v>
      </c>
      <c r="O77" t="str">
        <f t="shared" si="3"/>
        <v>Nature's Madness</v>
      </c>
    </row>
    <row r="78" spans="1:15">
      <c r="A78">
        <v>78</v>
      </c>
      <c r="B78" t="s">
        <v>152</v>
      </c>
      <c r="C78" t="s">
        <v>153</v>
      </c>
      <c r="D78" t="s">
        <v>1526</v>
      </c>
      <c r="E78" t="s">
        <v>1760</v>
      </c>
      <c r="F78" t="s">
        <v>2546</v>
      </c>
      <c r="G78" s="3"/>
      <c r="N78" t="str">
        <f t="shared" si="4"/>
        <v>ba02</v>
      </c>
      <c r="O78" t="str">
        <f t="shared" si="3"/>
        <v>Guardian of Alola</v>
      </c>
    </row>
    <row r="79" spans="1:15">
      <c r="A79">
        <v>79</v>
      </c>
      <c r="B79" t="s">
        <v>154</v>
      </c>
      <c r="C79" t="s">
        <v>155</v>
      </c>
      <c r="D79" t="s">
        <v>1527</v>
      </c>
      <c r="E79" t="s">
        <v>1761</v>
      </c>
      <c r="F79" t="s">
        <v>2547</v>
      </c>
      <c r="G79" s="3"/>
      <c r="N79" t="str">
        <f t="shared" si="4"/>
        <v>2201</v>
      </c>
      <c r="O79" t="str">
        <f t="shared" si="3"/>
        <v>Secret Power</v>
      </c>
    </row>
    <row r="80" spans="1:15">
      <c r="A80">
        <v>80</v>
      </c>
      <c r="B80" t="s">
        <v>156</v>
      </c>
      <c r="C80" t="s">
        <v>157</v>
      </c>
      <c r="D80" t="s">
        <v>1528</v>
      </c>
      <c r="E80" t="s">
        <v>1762</v>
      </c>
      <c r="F80" t="s">
        <v>2548</v>
      </c>
      <c r="G80" s="3"/>
      <c r="N80" t="str">
        <f t="shared" si="4"/>
        <v>9802</v>
      </c>
      <c r="O80" t="str">
        <f t="shared" si="3"/>
        <v>Sparkling Aria</v>
      </c>
    </row>
    <row r="81" spans="1:15">
      <c r="A81">
        <v>81</v>
      </c>
      <c r="B81" t="s">
        <v>158</v>
      </c>
      <c r="C81" t="s">
        <v>159</v>
      </c>
      <c r="D81" t="s">
        <v>1529</v>
      </c>
      <c r="E81" t="s">
        <v>1763</v>
      </c>
      <c r="F81" t="s">
        <v>2549</v>
      </c>
      <c r="G81" s="3"/>
      <c r="N81" t="str">
        <f t="shared" si="4"/>
        <v>9602</v>
      </c>
      <c r="O81" t="str">
        <f t="shared" si="3"/>
        <v>Spirit Shackle</v>
      </c>
    </row>
    <row r="82" spans="1:15">
      <c r="A82">
        <v>82</v>
      </c>
      <c r="B82" t="s">
        <v>160</v>
      </c>
      <c r="C82" t="s">
        <v>161</v>
      </c>
      <c r="D82" t="s">
        <v>1530</v>
      </c>
      <c r="E82" t="s">
        <v>1764</v>
      </c>
      <c r="F82" t="s">
        <v>2550</v>
      </c>
      <c r="G82" s="3"/>
      <c r="N82" t="str">
        <f t="shared" si="4"/>
        <v>a502</v>
      </c>
      <c r="O82" t="str">
        <f t="shared" si="3"/>
        <v>Anchor Shot</v>
      </c>
    </row>
    <row r="83" spans="1:15">
      <c r="A83">
        <v>83</v>
      </c>
      <c r="B83" t="s">
        <v>162</v>
      </c>
      <c r="C83" t="s">
        <v>163</v>
      </c>
      <c r="D83" t="s">
        <v>1531</v>
      </c>
      <c r="E83" t="s">
        <v>1765</v>
      </c>
      <c r="F83" t="s">
        <v>2551</v>
      </c>
      <c r="G83" s="3"/>
      <c r="N83" t="str">
        <f t="shared" si="4"/>
        <v>bf02</v>
      </c>
      <c r="O83" t="str">
        <f t="shared" si="3"/>
        <v>Genesis Supernova</v>
      </c>
    </row>
    <row r="84" spans="1:15">
      <c r="A84">
        <v>84</v>
      </c>
      <c r="B84" t="s">
        <v>164</v>
      </c>
      <c r="C84" t="s">
        <v>165</v>
      </c>
      <c r="D84" t="s">
        <v>1532</v>
      </c>
      <c r="E84" t="s">
        <v>1766</v>
      </c>
      <c r="F84" t="s">
        <v>2552</v>
      </c>
      <c r="G84" s="3"/>
    </row>
    <row r="85" spans="1:15">
      <c r="A85">
        <v>85</v>
      </c>
      <c r="B85" t="s">
        <v>166</v>
      </c>
      <c r="C85" t="s">
        <v>167</v>
      </c>
      <c r="D85" t="s">
        <v>1533</v>
      </c>
      <c r="E85" t="s">
        <v>1767</v>
      </c>
      <c r="F85" t="s">
        <v>2553</v>
      </c>
      <c r="G85" s="3"/>
    </row>
    <row r="86" spans="1:15">
      <c r="A86">
        <v>86</v>
      </c>
      <c r="B86" t="s">
        <v>168</v>
      </c>
      <c r="C86" t="s">
        <v>169</v>
      </c>
      <c r="D86" t="s">
        <v>1534</v>
      </c>
      <c r="E86" t="s">
        <v>1768</v>
      </c>
      <c r="F86" t="s">
        <v>2554</v>
      </c>
      <c r="G86" s="3"/>
    </row>
    <row r="87" spans="1:15">
      <c r="A87">
        <v>87</v>
      </c>
      <c r="B87" t="s">
        <v>170</v>
      </c>
      <c r="C87" t="s">
        <v>171</v>
      </c>
      <c r="D87" t="s">
        <v>1535</v>
      </c>
      <c r="E87" t="s">
        <v>1769</v>
      </c>
      <c r="F87" t="s">
        <v>2555</v>
      </c>
      <c r="G87" s="3"/>
    </row>
    <row r="88" spans="1:15">
      <c r="A88">
        <v>88</v>
      </c>
      <c r="B88" t="s">
        <v>172</v>
      </c>
      <c r="C88" t="s">
        <v>173</v>
      </c>
      <c r="D88" t="s">
        <v>1536</v>
      </c>
      <c r="E88" t="s">
        <v>1770</v>
      </c>
      <c r="F88" t="s">
        <v>2556</v>
      </c>
      <c r="G88" s="3"/>
    </row>
    <row r="89" spans="1:15">
      <c r="A89">
        <v>89</v>
      </c>
      <c r="B89" t="s">
        <v>174</v>
      </c>
      <c r="C89" t="s">
        <v>175</v>
      </c>
      <c r="D89" t="s">
        <v>1537</v>
      </c>
      <c r="E89" t="s">
        <v>1771</v>
      </c>
      <c r="F89" t="s">
        <v>2557</v>
      </c>
      <c r="G89" s="3"/>
    </row>
    <row r="90" spans="1:15">
      <c r="A90">
        <v>90</v>
      </c>
      <c r="B90" t="s">
        <v>176</v>
      </c>
      <c r="C90" t="s">
        <v>177</v>
      </c>
      <c r="D90" t="s">
        <v>1538</v>
      </c>
      <c r="E90" t="s">
        <v>1772</v>
      </c>
      <c r="F90" t="s">
        <v>2558</v>
      </c>
      <c r="G90" s="3"/>
    </row>
    <row r="91" spans="1:15">
      <c r="A91">
        <v>91</v>
      </c>
      <c r="B91" t="s">
        <v>178</v>
      </c>
      <c r="C91" t="s">
        <v>179</v>
      </c>
      <c r="D91" t="s">
        <v>1539</v>
      </c>
      <c r="E91" t="s">
        <v>1773</v>
      </c>
      <c r="F91" t="s">
        <v>2559</v>
      </c>
      <c r="G91" s="3"/>
    </row>
    <row r="92" spans="1:15">
      <c r="A92">
        <v>92</v>
      </c>
      <c r="B92" t="s">
        <v>180</v>
      </c>
      <c r="C92" t="s">
        <v>181</v>
      </c>
      <c r="D92" t="s">
        <v>1540</v>
      </c>
      <c r="E92" t="s">
        <v>1774</v>
      </c>
      <c r="F92" t="s">
        <v>2560</v>
      </c>
      <c r="G92" s="3"/>
    </row>
    <row r="93" spans="1:15">
      <c r="A93">
        <v>93</v>
      </c>
      <c r="B93" t="s">
        <v>182</v>
      </c>
      <c r="C93" t="s">
        <v>183</v>
      </c>
      <c r="D93" t="s">
        <v>1541</v>
      </c>
      <c r="E93" t="s">
        <v>1775</v>
      </c>
      <c r="F93" t="s">
        <v>2562</v>
      </c>
      <c r="G93" s="3"/>
    </row>
    <row r="94" spans="1:15">
      <c r="A94">
        <v>94</v>
      </c>
      <c r="B94" t="s">
        <v>184</v>
      </c>
      <c r="C94" t="s">
        <v>185</v>
      </c>
      <c r="D94" t="s">
        <v>1542</v>
      </c>
      <c r="E94" t="s">
        <v>1776</v>
      </c>
      <c r="F94" t="s">
        <v>2563</v>
      </c>
      <c r="G94" s="3"/>
    </row>
    <row r="95" spans="1:15">
      <c r="A95">
        <v>95</v>
      </c>
      <c r="B95" t="s">
        <v>186</v>
      </c>
      <c r="C95" t="s">
        <v>187</v>
      </c>
      <c r="D95" t="s">
        <v>1543</v>
      </c>
      <c r="E95" t="s">
        <v>1777</v>
      </c>
      <c r="F95" t="s">
        <v>2564</v>
      </c>
      <c r="G95" s="3"/>
    </row>
    <row r="96" spans="1:15">
      <c r="A96">
        <v>96</v>
      </c>
      <c r="B96" t="s">
        <v>188</v>
      </c>
      <c r="C96" t="s">
        <v>189</v>
      </c>
      <c r="D96" t="s">
        <v>1544</v>
      </c>
      <c r="E96" t="s">
        <v>1778</v>
      </c>
      <c r="F96" t="s">
        <v>2565</v>
      </c>
      <c r="G96" s="3"/>
    </row>
    <row r="97" spans="1:7">
      <c r="A97">
        <v>97</v>
      </c>
      <c r="B97" t="s">
        <v>190</v>
      </c>
      <c r="C97" t="s">
        <v>191</v>
      </c>
      <c r="D97" t="s">
        <v>1545</v>
      </c>
      <c r="E97" t="s">
        <v>1779</v>
      </c>
      <c r="F97" t="s">
        <v>2566</v>
      </c>
      <c r="G97" s="3"/>
    </row>
    <row r="98" spans="1:7">
      <c r="A98">
        <v>98</v>
      </c>
      <c r="B98" t="s">
        <v>192</v>
      </c>
      <c r="C98" t="s">
        <v>193</v>
      </c>
      <c r="D98" t="s">
        <v>1546</v>
      </c>
      <c r="E98" t="s">
        <v>1780</v>
      </c>
      <c r="F98" t="s">
        <v>2567</v>
      </c>
      <c r="G98" s="3"/>
    </row>
    <row r="99" spans="1:7">
      <c r="A99">
        <v>99</v>
      </c>
      <c r="B99" t="s">
        <v>194</v>
      </c>
      <c r="C99" t="s">
        <v>195</v>
      </c>
      <c r="D99" t="s">
        <v>1547</v>
      </c>
      <c r="E99" t="s">
        <v>1781</v>
      </c>
      <c r="F99" t="s">
        <v>2568</v>
      </c>
      <c r="G99" s="3"/>
    </row>
    <row r="100" spans="1:7">
      <c r="A100">
        <v>100</v>
      </c>
      <c r="B100" t="s">
        <v>196</v>
      </c>
      <c r="C100" t="s">
        <v>197</v>
      </c>
      <c r="D100" t="s">
        <v>1548</v>
      </c>
      <c r="E100" t="s">
        <v>1782</v>
      </c>
      <c r="F100" t="s">
        <v>2569</v>
      </c>
    </row>
    <row r="101" spans="1:7">
      <c r="A101">
        <v>101</v>
      </c>
      <c r="B101" t="s">
        <v>198</v>
      </c>
      <c r="C101" t="s">
        <v>199</v>
      </c>
      <c r="D101" t="s">
        <v>1549</v>
      </c>
      <c r="E101" t="s">
        <v>1783</v>
      </c>
      <c r="F101" t="s">
        <v>2570</v>
      </c>
    </row>
    <row r="102" spans="1:7">
      <c r="A102">
        <v>102</v>
      </c>
      <c r="B102" t="s">
        <v>200</v>
      </c>
      <c r="C102" t="s">
        <v>201</v>
      </c>
      <c r="D102" t="s">
        <v>1550</v>
      </c>
      <c r="E102" t="s">
        <v>1784</v>
      </c>
      <c r="F102" t="s">
        <v>2571</v>
      </c>
    </row>
    <row r="103" spans="1:7">
      <c r="A103">
        <v>103</v>
      </c>
      <c r="B103" t="s">
        <v>202</v>
      </c>
      <c r="C103" t="s">
        <v>203</v>
      </c>
      <c r="D103" t="s">
        <v>1551</v>
      </c>
      <c r="E103" t="s">
        <v>1785</v>
      </c>
      <c r="F103" t="s">
        <v>2572</v>
      </c>
    </row>
    <row r="104" spans="1:7">
      <c r="A104">
        <v>104</v>
      </c>
      <c r="B104" t="s">
        <v>204</v>
      </c>
      <c r="C104" t="s">
        <v>205</v>
      </c>
      <c r="D104" t="s">
        <v>1552</v>
      </c>
      <c r="E104" t="s">
        <v>1786</v>
      </c>
      <c r="F104" t="s">
        <v>2574</v>
      </c>
    </row>
    <row r="105" spans="1:7">
      <c r="A105">
        <v>105</v>
      </c>
      <c r="B105" t="s">
        <v>206</v>
      </c>
      <c r="C105" t="s">
        <v>207</v>
      </c>
      <c r="D105" t="s">
        <v>1553</v>
      </c>
      <c r="E105" t="s">
        <v>1787</v>
      </c>
      <c r="F105" t="s">
        <v>2575</v>
      </c>
    </row>
    <row r="106" spans="1:7">
      <c r="A106">
        <v>106</v>
      </c>
      <c r="B106" t="s">
        <v>208</v>
      </c>
      <c r="C106" t="s">
        <v>209</v>
      </c>
      <c r="D106" t="s">
        <v>1554</v>
      </c>
      <c r="E106" t="s">
        <v>1788</v>
      </c>
      <c r="F106" t="s">
        <v>2576</v>
      </c>
    </row>
    <row r="107" spans="1:7">
      <c r="A107">
        <v>107</v>
      </c>
      <c r="B107" t="s">
        <v>210</v>
      </c>
      <c r="C107" t="s">
        <v>211</v>
      </c>
      <c r="D107" t="s">
        <v>1555</v>
      </c>
      <c r="E107" t="s">
        <v>1789</v>
      </c>
      <c r="F107" t="s">
        <v>2577</v>
      </c>
    </row>
    <row r="108" spans="1:7">
      <c r="A108">
        <v>108</v>
      </c>
      <c r="B108" t="s">
        <v>212</v>
      </c>
      <c r="C108" t="s">
        <v>213</v>
      </c>
      <c r="D108" t="s">
        <v>1556</v>
      </c>
      <c r="E108" t="s">
        <v>1790</v>
      </c>
      <c r="F108" t="s">
        <v>2578</v>
      </c>
    </row>
    <row r="109" spans="1:7">
      <c r="A109">
        <v>109</v>
      </c>
      <c r="B109" t="s">
        <v>214</v>
      </c>
      <c r="C109" t="s">
        <v>215</v>
      </c>
      <c r="D109" t="s">
        <v>1557</v>
      </c>
      <c r="E109" t="s">
        <v>1791</v>
      </c>
      <c r="F109" t="s">
        <v>2579</v>
      </c>
    </row>
    <row r="110" spans="1:7">
      <c r="A110">
        <v>110</v>
      </c>
      <c r="B110" t="s">
        <v>216</v>
      </c>
      <c r="C110" t="s">
        <v>217</v>
      </c>
      <c r="D110" t="s">
        <v>1558</v>
      </c>
      <c r="E110" t="s">
        <v>1792</v>
      </c>
      <c r="F110" t="s">
        <v>2580</v>
      </c>
    </row>
    <row r="111" spans="1:7">
      <c r="A111">
        <v>111</v>
      </c>
      <c r="B111" t="s">
        <v>218</v>
      </c>
      <c r="C111" t="s">
        <v>219</v>
      </c>
      <c r="D111" t="s">
        <v>1559</v>
      </c>
      <c r="E111" t="s">
        <v>1793</v>
      </c>
      <c r="F111" t="s">
        <v>2581</v>
      </c>
    </row>
    <row r="112" spans="1:7">
      <c r="A112">
        <v>112</v>
      </c>
      <c r="B112" t="s">
        <v>220</v>
      </c>
      <c r="C112" t="s">
        <v>221</v>
      </c>
      <c r="D112" t="s">
        <v>1560</v>
      </c>
      <c r="E112" t="s">
        <v>1794</v>
      </c>
      <c r="F112" t="s">
        <v>2582</v>
      </c>
    </row>
    <row r="113" spans="1:6">
      <c r="A113">
        <v>113</v>
      </c>
      <c r="B113" t="s">
        <v>222</v>
      </c>
      <c r="C113" t="s">
        <v>223</v>
      </c>
      <c r="D113" t="s">
        <v>1561</v>
      </c>
      <c r="E113" t="s">
        <v>1795</v>
      </c>
      <c r="F113" t="s">
        <v>2583</v>
      </c>
    </row>
    <row r="114" spans="1:6">
      <c r="A114">
        <v>114</v>
      </c>
      <c r="B114" t="s">
        <v>224</v>
      </c>
      <c r="C114" t="s">
        <v>225</v>
      </c>
      <c r="D114" t="s">
        <v>1562</v>
      </c>
      <c r="E114" t="s">
        <v>1796</v>
      </c>
      <c r="F114" t="s">
        <v>2584</v>
      </c>
    </row>
    <row r="115" spans="1:6">
      <c r="A115">
        <v>115</v>
      </c>
      <c r="B115" t="s">
        <v>226</v>
      </c>
      <c r="C115" t="s">
        <v>227</v>
      </c>
      <c r="D115" t="s">
        <v>1563</v>
      </c>
      <c r="E115" t="s">
        <v>1797</v>
      </c>
      <c r="F115" t="s">
        <v>2585</v>
      </c>
    </row>
    <row r="116" spans="1:6">
      <c r="A116">
        <v>116</v>
      </c>
      <c r="B116" t="s">
        <v>228</v>
      </c>
      <c r="C116" t="s">
        <v>229</v>
      </c>
      <c r="D116" t="s">
        <v>1564</v>
      </c>
      <c r="E116" t="s">
        <v>1798</v>
      </c>
      <c r="F116" t="s">
        <v>2586</v>
      </c>
    </row>
    <row r="117" spans="1:6">
      <c r="A117">
        <v>117</v>
      </c>
      <c r="B117" t="s">
        <v>230</v>
      </c>
      <c r="C117" t="s">
        <v>231</v>
      </c>
      <c r="D117" t="s">
        <v>1565</v>
      </c>
      <c r="E117" t="s">
        <v>1799</v>
      </c>
      <c r="F117" t="s">
        <v>2587</v>
      </c>
    </row>
    <row r="118" spans="1:6">
      <c r="A118">
        <v>118</v>
      </c>
      <c r="B118" t="s">
        <v>232</v>
      </c>
      <c r="C118" t="s">
        <v>233</v>
      </c>
      <c r="D118" t="s">
        <v>1566</v>
      </c>
      <c r="E118" t="s">
        <v>1800</v>
      </c>
      <c r="F118" t="s">
        <v>2588</v>
      </c>
    </row>
    <row r="119" spans="1:6">
      <c r="A119">
        <v>119</v>
      </c>
      <c r="B119" t="s">
        <v>234</v>
      </c>
      <c r="C119" t="s">
        <v>235</v>
      </c>
      <c r="D119" t="s">
        <v>1567</v>
      </c>
      <c r="E119" t="s">
        <v>1801</v>
      </c>
      <c r="F119" t="s">
        <v>2589</v>
      </c>
    </row>
    <row r="120" spans="1:6">
      <c r="A120">
        <v>120</v>
      </c>
      <c r="B120" t="s">
        <v>236</v>
      </c>
      <c r="C120" t="s">
        <v>237</v>
      </c>
      <c r="D120" t="s">
        <v>1568</v>
      </c>
      <c r="E120" t="s">
        <v>1796</v>
      </c>
      <c r="F120" t="s">
        <v>2590</v>
      </c>
    </row>
    <row r="121" spans="1:6">
      <c r="A121">
        <v>121</v>
      </c>
      <c r="B121" t="s">
        <v>238</v>
      </c>
      <c r="C121" t="s">
        <v>239</v>
      </c>
      <c r="D121" t="s">
        <v>1569</v>
      </c>
      <c r="E121" t="s">
        <v>1802</v>
      </c>
      <c r="F121" t="s">
        <v>2591</v>
      </c>
    </row>
    <row r="122" spans="1:6">
      <c r="A122">
        <v>122</v>
      </c>
      <c r="B122" t="s">
        <v>240</v>
      </c>
      <c r="C122" t="s">
        <v>241</v>
      </c>
      <c r="D122" t="s">
        <v>1570</v>
      </c>
      <c r="E122" t="s">
        <v>1803</v>
      </c>
      <c r="F122" t="s">
        <v>2592</v>
      </c>
    </row>
    <row r="123" spans="1:6">
      <c r="A123">
        <v>123</v>
      </c>
      <c r="B123" t="s">
        <v>242</v>
      </c>
      <c r="C123" t="s">
        <v>243</v>
      </c>
      <c r="D123" t="s">
        <v>1571</v>
      </c>
      <c r="E123" t="s">
        <v>1804</v>
      </c>
      <c r="F123" t="s">
        <v>2593</v>
      </c>
    </row>
    <row r="124" spans="1:6">
      <c r="A124">
        <v>124</v>
      </c>
      <c r="B124" t="s">
        <v>244</v>
      </c>
      <c r="C124" t="s">
        <v>245</v>
      </c>
      <c r="D124" t="s">
        <v>1572</v>
      </c>
      <c r="E124" t="s">
        <v>1805</v>
      </c>
      <c r="F124" t="s">
        <v>2594</v>
      </c>
    </row>
    <row r="125" spans="1:6">
      <c r="A125">
        <v>125</v>
      </c>
      <c r="B125" t="s">
        <v>246</v>
      </c>
      <c r="C125" t="s">
        <v>247</v>
      </c>
      <c r="D125" t="s">
        <v>1573</v>
      </c>
      <c r="E125" t="s">
        <v>1806</v>
      </c>
      <c r="F125" t="s">
        <v>2595</v>
      </c>
    </row>
    <row r="126" spans="1:6">
      <c r="A126">
        <v>126</v>
      </c>
      <c r="B126" t="s">
        <v>248</v>
      </c>
      <c r="C126" t="s">
        <v>249</v>
      </c>
      <c r="D126" t="s">
        <v>1574</v>
      </c>
      <c r="E126" t="s">
        <v>1807</v>
      </c>
      <c r="F126" t="s">
        <v>2596</v>
      </c>
    </row>
    <row r="127" spans="1:6">
      <c r="A127">
        <v>127</v>
      </c>
      <c r="B127" t="s">
        <v>250</v>
      </c>
      <c r="C127" t="s">
        <v>251</v>
      </c>
      <c r="D127" t="s">
        <v>1575</v>
      </c>
      <c r="E127" t="s">
        <v>1808</v>
      </c>
      <c r="F127" t="s">
        <v>2597</v>
      </c>
    </row>
    <row r="128" spans="1:6">
      <c r="A128">
        <v>128</v>
      </c>
      <c r="B128" t="s">
        <v>252</v>
      </c>
      <c r="C128" t="s">
        <v>253</v>
      </c>
      <c r="D128" t="s">
        <v>1576</v>
      </c>
      <c r="E128" t="s">
        <v>1809</v>
      </c>
      <c r="F128" t="s">
        <v>2598</v>
      </c>
    </row>
    <row r="129" spans="1:6">
      <c r="A129">
        <v>129</v>
      </c>
      <c r="B129" t="s">
        <v>254</v>
      </c>
      <c r="C129" t="s">
        <v>255</v>
      </c>
      <c r="D129" t="s">
        <v>1577</v>
      </c>
      <c r="E129" t="s">
        <v>1796</v>
      </c>
      <c r="F129" t="s">
        <v>2599</v>
      </c>
    </row>
    <row r="130" spans="1:6">
      <c r="A130">
        <v>130</v>
      </c>
      <c r="B130" t="s">
        <v>256</v>
      </c>
      <c r="C130" t="s">
        <v>257</v>
      </c>
      <c r="D130" t="s">
        <v>1578</v>
      </c>
      <c r="E130" t="s">
        <v>1796</v>
      </c>
      <c r="F130" t="s">
        <v>2600</v>
      </c>
    </row>
    <row r="131" spans="1:6">
      <c r="A131">
        <v>131</v>
      </c>
      <c r="B131" t="s">
        <v>258</v>
      </c>
      <c r="C131" t="s">
        <v>259</v>
      </c>
      <c r="D131" t="s">
        <v>1579</v>
      </c>
      <c r="E131" t="s">
        <v>1796</v>
      </c>
      <c r="F131" t="s">
        <v>2601</v>
      </c>
    </row>
    <row r="132" spans="1:6">
      <c r="A132">
        <v>132</v>
      </c>
      <c r="B132" t="s">
        <v>260</v>
      </c>
      <c r="C132" t="s">
        <v>261</v>
      </c>
      <c r="D132" t="s">
        <v>1580</v>
      </c>
      <c r="E132" t="s">
        <v>1796</v>
      </c>
      <c r="F132" t="s">
        <v>2602</v>
      </c>
    </row>
    <row r="133" spans="1:6">
      <c r="A133">
        <v>133</v>
      </c>
      <c r="B133" t="s">
        <v>262</v>
      </c>
      <c r="C133" t="s">
        <v>263</v>
      </c>
      <c r="D133" t="s">
        <v>1581</v>
      </c>
      <c r="E133" t="s">
        <v>1796</v>
      </c>
      <c r="F133" t="s">
        <v>2603</v>
      </c>
    </row>
    <row r="134" spans="1:6">
      <c r="A134">
        <v>134</v>
      </c>
      <c r="B134" t="s">
        <v>264</v>
      </c>
      <c r="C134" t="s">
        <v>265</v>
      </c>
      <c r="D134" t="s">
        <v>1582</v>
      </c>
      <c r="E134" t="s">
        <v>1810</v>
      </c>
      <c r="F134" t="s">
        <v>2604</v>
      </c>
    </row>
    <row r="135" spans="1:6">
      <c r="A135">
        <v>135</v>
      </c>
      <c r="B135" t="s">
        <v>266</v>
      </c>
      <c r="C135" t="s">
        <v>267</v>
      </c>
      <c r="D135" t="s">
        <v>1583</v>
      </c>
      <c r="E135" t="s">
        <v>1811</v>
      </c>
      <c r="F135" t="s">
        <v>2605</v>
      </c>
    </row>
    <row r="136" spans="1:6">
      <c r="A136">
        <v>136</v>
      </c>
      <c r="B136" t="s">
        <v>268</v>
      </c>
      <c r="C136" t="s">
        <v>269</v>
      </c>
      <c r="D136" t="s">
        <v>1584</v>
      </c>
      <c r="E136" t="s">
        <v>1812</v>
      </c>
      <c r="F136" t="s">
        <v>2606</v>
      </c>
    </row>
    <row r="137" spans="1:6">
      <c r="A137">
        <v>137</v>
      </c>
      <c r="B137" t="s">
        <v>270</v>
      </c>
      <c r="C137" t="s">
        <v>271</v>
      </c>
      <c r="D137" t="s">
        <v>1585</v>
      </c>
      <c r="E137" t="s">
        <v>1813</v>
      </c>
      <c r="F137" t="s">
        <v>2607</v>
      </c>
    </row>
    <row r="138" spans="1:6">
      <c r="A138">
        <v>138</v>
      </c>
      <c r="B138" t="s">
        <v>272</v>
      </c>
      <c r="C138" t="s">
        <v>273</v>
      </c>
      <c r="D138" t="s">
        <v>1586</v>
      </c>
      <c r="E138" t="s">
        <v>1814</v>
      </c>
      <c r="F138" t="s">
        <v>2608</v>
      </c>
    </row>
    <row r="139" spans="1:6">
      <c r="A139">
        <v>139</v>
      </c>
      <c r="B139" t="s">
        <v>274</v>
      </c>
      <c r="C139" t="s">
        <v>275</v>
      </c>
      <c r="D139" t="s">
        <v>1587</v>
      </c>
      <c r="E139" t="s">
        <v>1815</v>
      </c>
      <c r="F139" t="s">
        <v>2609</v>
      </c>
    </row>
    <row r="140" spans="1:6">
      <c r="A140">
        <v>140</v>
      </c>
      <c r="B140" t="s">
        <v>276</v>
      </c>
      <c r="C140" t="s">
        <v>277</v>
      </c>
      <c r="D140" t="s">
        <v>1588</v>
      </c>
      <c r="E140" t="s">
        <v>1816</v>
      </c>
      <c r="F140" t="s">
        <v>2610</v>
      </c>
    </row>
    <row r="141" spans="1:6">
      <c r="A141">
        <v>141</v>
      </c>
      <c r="B141" t="s">
        <v>278</v>
      </c>
      <c r="C141" t="s">
        <v>279</v>
      </c>
      <c r="D141" t="s">
        <v>1589</v>
      </c>
      <c r="E141" t="s">
        <v>1817</v>
      </c>
      <c r="F141" t="s">
        <v>2611</v>
      </c>
    </row>
    <row r="142" spans="1:6">
      <c r="A142">
        <v>142</v>
      </c>
      <c r="B142" t="s">
        <v>280</v>
      </c>
      <c r="C142" t="s">
        <v>281</v>
      </c>
      <c r="D142" t="s">
        <v>1590</v>
      </c>
      <c r="E142" t="s">
        <v>1818</v>
      </c>
      <c r="F142" t="s">
        <v>2612</v>
      </c>
    </row>
    <row r="143" spans="1:6">
      <c r="A143">
        <v>143</v>
      </c>
      <c r="B143" t="s">
        <v>282</v>
      </c>
      <c r="C143" t="s">
        <v>283</v>
      </c>
      <c r="D143" t="s">
        <v>1591</v>
      </c>
      <c r="E143" t="s">
        <v>1819</v>
      </c>
      <c r="F143" t="s">
        <v>2613</v>
      </c>
    </row>
    <row r="144" spans="1:6">
      <c r="A144">
        <v>144</v>
      </c>
      <c r="B144" t="s">
        <v>284</v>
      </c>
      <c r="C144" t="s">
        <v>285</v>
      </c>
      <c r="D144" t="s">
        <v>1592</v>
      </c>
      <c r="E144" t="s">
        <v>1820</v>
      </c>
      <c r="F144" t="s">
        <v>2614</v>
      </c>
    </row>
    <row r="145" spans="1:6">
      <c r="A145">
        <v>145</v>
      </c>
      <c r="B145" t="s">
        <v>286</v>
      </c>
      <c r="C145" t="s">
        <v>287</v>
      </c>
      <c r="D145" t="s">
        <v>1593</v>
      </c>
      <c r="E145" t="s">
        <v>1821</v>
      </c>
      <c r="F145" t="s">
        <v>2615</v>
      </c>
    </row>
    <row r="146" spans="1:6">
      <c r="A146">
        <v>146</v>
      </c>
      <c r="B146" t="s">
        <v>288</v>
      </c>
      <c r="C146" t="s">
        <v>289</v>
      </c>
      <c r="D146" t="s">
        <v>1594</v>
      </c>
      <c r="E146" t="s">
        <v>1822</v>
      </c>
      <c r="F146" t="s">
        <v>2616</v>
      </c>
    </row>
    <row r="147" spans="1:6">
      <c r="A147">
        <v>147</v>
      </c>
      <c r="B147" t="s">
        <v>290</v>
      </c>
      <c r="C147" t="s">
        <v>291</v>
      </c>
      <c r="D147" t="s">
        <v>1595</v>
      </c>
      <c r="E147" t="s">
        <v>1823</v>
      </c>
      <c r="F147" t="s">
        <v>2617</v>
      </c>
    </row>
    <row r="148" spans="1:6">
      <c r="A148">
        <v>148</v>
      </c>
      <c r="B148" t="s">
        <v>292</v>
      </c>
      <c r="C148" t="s">
        <v>293</v>
      </c>
      <c r="D148" t="s">
        <v>1596</v>
      </c>
      <c r="E148" t="s">
        <v>1824</v>
      </c>
      <c r="F148" t="s">
        <v>2618</v>
      </c>
    </row>
    <row r="149" spans="1:6">
      <c r="A149">
        <v>149</v>
      </c>
      <c r="B149" t="s">
        <v>294</v>
      </c>
      <c r="C149" t="s">
        <v>295</v>
      </c>
      <c r="D149" t="s">
        <v>1597</v>
      </c>
      <c r="E149" t="s">
        <v>1825</v>
      </c>
      <c r="F149" t="s">
        <v>2619</v>
      </c>
    </row>
    <row r="150" spans="1:6">
      <c r="A150">
        <v>150</v>
      </c>
      <c r="B150" t="s">
        <v>296</v>
      </c>
      <c r="C150" t="s">
        <v>297</v>
      </c>
      <c r="D150" t="s">
        <v>1598</v>
      </c>
      <c r="E150" t="s">
        <v>1826</v>
      </c>
      <c r="F150" t="s">
        <v>2620</v>
      </c>
    </row>
    <row r="151" spans="1:6">
      <c r="A151">
        <v>151</v>
      </c>
      <c r="B151" t="s">
        <v>298</v>
      </c>
      <c r="C151" t="s">
        <v>299</v>
      </c>
      <c r="D151" t="s">
        <v>1599</v>
      </c>
      <c r="E151" t="s">
        <v>1827</v>
      </c>
      <c r="F151" t="s">
        <v>2621</v>
      </c>
    </row>
    <row r="152" spans="1:6">
      <c r="A152">
        <v>152</v>
      </c>
      <c r="B152" t="s">
        <v>300</v>
      </c>
      <c r="C152" t="s">
        <v>1429</v>
      </c>
      <c r="D152" t="s">
        <v>1600</v>
      </c>
      <c r="E152" t="s">
        <v>1828</v>
      </c>
      <c r="F152" t="s">
        <v>2622</v>
      </c>
    </row>
    <row r="153" spans="1:6">
      <c r="A153">
        <v>153</v>
      </c>
      <c r="B153" t="s">
        <v>301</v>
      </c>
      <c r="C153" t="s">
        <v>302</v>
      </c>
      <c r="D153" t="s">
        <v>1601</v>
      </c>
      <c r="E153" t="s">
        <v>1829</v>
      </c>
      <c r="F153" t="s">
        <v>2623</v>
      </c>
    </row>
    <row r="154" spans="1:6">
      <c r="A154">
        <v>154</v>
      </c>
      <c r="B154" t="s">
        <v>303</v>
      </c>
      <c r="C154" t="s">
        <v>304</v>
      </c>
      <c r="D154" t="s">
        <v>1602</v>
      </c>
      <c r="E154" t="s">
        <v>1830</v>
      </c>
      <c r="F154" t="s">
        <v>2624</v>
      </c>
    </row>
    <row r="155" spans="1:6">
      <c r="A155">
        <v>155</v>
      </c>
      <c r="B155" t="s">
        <v>305</v>
      </c>
      <c r="C155" t="s">
        <v>306</v>
      </c>
      <c r="D155" t="s">
        <v>1603</v>
      </c>
      <c r="E155" t="s">
        <v>1831</v>
      </c>
      <c r="F155" t="s">
        <v>2625</v>
      </c>
    </row>
    <row r="156" spans="1:6">
      <c r="A156">
        <v>156</v>
      </c>
      <c r="B156" t="s">
        <v>307</v>
      </c>
      <c r="C156" t="s">
        <v>308</v>
      </c>
      <c r="D156" t="s">
        <v>1604</v>
      </c>
      <c r="E156" t="s">
        <v>1832</v>
      </c>
      <c r="F156" t="s">
        <v>2626</v>
      </c>
    </row>
    <row r="157" spans="1:6">
      <c r="A157">
        <v>157</v>
      </c>
      <c r="B157" t="s">
        <v>309</v>
      </c>
      <c r="C157" t="s">
        <v>310</v>
      </c>
      <c r="D157" t="s">
        <v>1605</v>
      </c>
      <c r="E157" t="s">
        <v>1833</v>
      </c>
      <c r="F157" t="s">
        <v>2627</v>
      </c>
    </row>
    <row r="158" spans="1:6">
      <c r="A158">
        <v>158</v>
      </c>
      <c r="B158" t="s">
        <v>311</v>
      </c>
      <c r="C158" t="s">
        <v>312</v>
      </c>
      <c r="D158" t="s">
        <v>1606</v>
      </c>
      <c r="E158" t="s">
        <v>1834</v>
      </c>
      <c r="F158" t="s">
        <v>2628</v>
      </c>
    </row>
    <row r="159" spans="1:6">
      <c r="A159">
        <v>159</v>
      </c>
      <c r="B159" t="s">
        <v>313</v>
      </c>
      <c r="C159" t="s">
        <v>314</v>
      </c>
      <c r="D159" t="s">
        <v>1607</v>
      </c>
      <c r="E159" t="s">
        <v>1835</v>
      </c>
      <c r="F159" t="s">
        <v>2629</v>
      </c>
    </row>
    <row r="160" spans="1:6">
      <c r="A160">
        <v>160</v>
      </c>
      <c r="B160" t="s">
        <v>315</v>
      </c>
      <c r="C160" t="s">
        <v>316</v>
      </c>
      <c r="D160" t="s">
        <v>1608</v>
      </c>
      <c r="E160" t="s">
        <v>1836</v>
      </c>
      <c r="F160" t="s">
        <v>2630</v>
      </c>
    </row>
    <row r="161" spans="1:6">
      <c r="A161">
        <v>161</v>
      </c>
      <c r="B161" t="s">
        <v>317</v>
      </c>
      <c r="C161" t="s">
        <v>318</v>
      </c>
      <c r="D161" t="s">
        <v>1609</v>
      </c>
      <c r="E161" t="s">
        <v>1837</v>
      </c>
      <c r="F161" t="s">
        <v>2631</v>
      </c>
    </row>
    <row r="162" spans="1:6">
      <c r="A162">
        <v>162</v>
      </c>
      <c r="B162" t="s">
        <v>319</v>
      </c>
      <c r="C162" t="s">
        <v>320</v>
      </c>
      <c r="D162" t="s">
        <v>1610</v>
      </c>
      <c r="E162" t="s">
        <v>1838</v>
      </c>
      <c r="F162" t="s">
        <v>2632</v>
      </c>
    </row>
    <row r="163" spans="1:6">
      <c r="A163">
        <v>163</v>
      </c>
      <c r="B163" t="s">
        <v>321</v>
      </c>
      <c r="C163" t="s">
        <v>322</v>
      </c>
      <c r="D163" t="s">
        <v>1611</v>
      </c>
      <c r="E163" t="s">
        <v>1839</v>
      </c>
      <c r="F163" t="s">
        <v>2633</v>
      </c>
    </row>
    <row r="164" spans="1:6">
      <c r="A164">
        <v>164</v>
      </c>
      <c r="B164" t="s">
        <v>323</v>
      </c>
      <c r="C164" t="s">
        <v>324</v>
      </c>
      <c r="D164" t="s">
        <v>1612</v>
      </c>
      <c r="E164" t="s">
        <v>1840</v>
      </c>
      <c r="F164" t="s">
        <v>2634</v>
      </c>
    </row>
    <row r="165" spans="1:6">
      <c r="A165">
        <v>165</v>
      </c>
      <c r="B165" t="s">
        <v>325</v>
      </c>
      <c r="C165" t="s">
        <v>326</v>
      </c>
      <c r="D165" t="s">
        <v>1613</v>
      </c>
      <c r="E165" t="s">
        <v>1841</v>
      </c>
      <c r="F165" t="s">
        <v>2635</v>
      </c>
    </row>
    <row r="166" spans="1:6">
      <c r="A166">
        <v>166</v>
      </c>
      <c r="B166" t="s">
        <v>327</v>
      </c>
      <c r="C166" t="s">
        <v>328</v>
      </c>
      <c r="D166" t="s">
        <v>1614</v>
      </c>
      <c r="E166" t="s">
        <v>1842</v>
      </c>
      <c r="F166" t="s">
        <v>2636</v>
      </c>
    </row>
    <row r="167" spans="1:6">
      <c r="A167">
        <v>167</v>
      </c>
      <c r="B167" t="s">
        <v>329</v>
      </c>
      <c r="C167" t="s">
        <v>330</v>
      </c>
      <c r="D167" t="s">
        <v>1615</v>
      </c>
      <c r="E167" t="s">
        <v>1843</v>
      </c>
      <c r="F167" t="s">
        <v>2637</v>
      </c>
    </row>
    <row r="168" spans="1:6">
      <c r="A168">
        <v>168</v>
      </c>
      <c r="B168" t="s">
        <v>331</v>
      </c>
      <c r="C168" t="s">
        <v>332</v>
      </c>
      <c r="D168" t="s">
        <v>1616</v>
      </c>
      <c r="E168" t="s">
        <v>1844</v>
      </c>
      <c r="F168" t="s">
        <v>2638</v>
      </c>
    </row>
    <row r="169" spans="1:6">
      <c r="A169">
        <v>169</v>
      </c>
      <c r="B169" t="s">
        <v>333</v>
      </c>
      <c r="C169" t="s">
        <v>334</v>
      </c>
      <c r="D169" t="s">
        <v>1617</v>
      </c>
      <c r="E169" t="s">
        <v>1845</v>
      </c>
      <c r="F169" t="s">
        <v>2639</v>
      </c>
    </row>
    <row r="170" spans="1:6">
      <c r="A170">
        <v>170</v>
      </c>
      <c r="B170" t="s">
        <v>335</v>
      </c>
      <c r="C170" t="s">
        <v>336</v>
      </c>
      <c r="D170" t="s">
        <v>1618</v>
      </c>
      <c r="E170" t="s">
        <v>1846</v>
      </c>
      <c r="F170" t="s">
        <v>2640</v>
      </c>
    </row>
    <row r="171" spans="1:6">
      <c r="A171">
        <v>171</v>
      </c>
      <c r="B171" t="s">
        <v>337</v>
      </c>
      <c r="C171" t="s">
        <v>338</v>
      </c>
      <c r="D171" t="s">
        <v>1619</v>
      </c>
      <c r="E171" t="s">
        <v>1847</v>
      </c>
      <c r="F171" t="s">
        <v>2641</v>
      </c>
    </row>
    <row r="172" spans="1:6">
      <c r="A172">
        <v>172</v>
      </c>
      <c r="B172" t="s">
        <v>339</v>
      </c>
      <c r="C172" t="s">
        <v>340</v>
      </c>
      <c r="D172" t="s">
        <v>1620</v>
      </c>
      <c r="E172" t="s">
        <v>1848</v>
      </c>
      <c r="F172" t="s">
        <v>2642</v>
      </c>
    </row>
    <row r="173" spans="1:6">
      <c r="A173">
        <v>173</v>
      </c>
      <c r="B173" t="s">
        <v>341</v>
      </c>
      <c r="C173" t="s">
        <v>342</v>
      </c>
      <c r="D173" t="s">
        <v>1621</v>
      </c>
      <c r="E173" t="s">
        <v>1849</v>
      </c>
      <c r="F173" t="s">
        <v>2643</v>
      </c>
    </row>
    <row r="174" spans="1:6">
      <c r="A174">
        <v>174</v>
      </c>
      <c r="B174" t="s">
        <v>343</v>
      </c>
      <c r="C174" t="s">
        <v>344</v>
      </c>
      <c r="D174" t="s">
        <v>1622</v>
      </c>
      <c r="E174" t="s">
        <v>1850</v>
      </c>
      <c r="F174" t="s">
        <v>2644</v>
      </c>
    </row>
    <row r="175" spans="1:6">
      <c r="A175">
        <v>175</v>
      </c>
      <c r="B175" t="s">
        <v>345</v>
      </c>
      <c r="C175" t="s">
        <v>346</v>
      </c>
      <c r="D175" t="s">
        <v>1623</v>
      </c>
      <c r="E175" t="s">
        <v>1851</v>
      </c>
      <c r="F175" t="s">
        <v>2645</v>
      </c>
    </row>
    <row r="176" spans="1:6">
      <c r="A176">
        <v>176</v>
      </c>
      <c r="B176" t="s">
        <v>347</v>
      </c>
      <c r="C176" t="s">
        <v>348</v>
      </c>
      <c r="D176" t="s">
        <v>1624</v>
      </c>
      <c r="E176" t="s">
        <v>1852</v>
      </c>
      <c r="F176" t="s">
        <v>2646</v>
      </c>
    </row>
    <row r="177" spans="1:6">
      <c r="A177">
        <v>177</v>
      </c>
      <c r="B177" t="s">
        <v>349</v>
      </c>
      <c r="C177" t="s">
        <v>350</v>
      </c>
      <c r="D177" t="s">
        <v>1625</v>
      </c>
      <c r="E177" t="s">
        <v>1853</v>
      </c>
      <c r="F177" t="s">
        <v>2647</v>
      </c>
    </row>
    <row r="178" spans="1:6">
      <c r="A178">
        <v>178</v>
      </c>
      <c r="B178" t="s">
        <v>351</v>
      </c>
      <c r="C178" t="s">
        <v>352</v>
      </c>
      <c r="D178" t="s">
        <v>1626</v>
      </c>
      <c r="E178" t="s">
        <v>1854</v>
      </c>
      <c r="F178" t="s">
        <v>2648</v>
      </c>
    </row>
    <row r="179" spans="1:6">
      <c r="A179">
        <v>179</v>
      </c>
      <c r="B179" t="s">
        <v>353</v>
      </c>
      <c r="C179" t="s">
        <v>354</v>
      </c>
      <c r="D179" t="s">
        <v>1627</v>
      </c>
      <c r="E179" t="s">
        <v>1855</v>
      </c>
      <c r="F179" t="s">
        <v>2649</v>
      </c>
    </row>
    <row r="180" spans="1:6">
      <c r="A180">
        <v>180</v>
      </c>
      <c r="B180" t="s">
        <v>355</v>
      </c>
      <c r="C180" t="s">
        <v>356</v>
      </c>
      <c r="D180" t="s">
        <v>1628</v>
      </c>
      <c r="E180" t="s">
        <v>1856</v>
      </c>
      <c r="F180" t="s">
        <v>2650</v>
      </c>
    </row>
    <row r="181" spans="1:6">
      <c r="A181">
        <v>181</v>
      </c>
      <c r="B181" t="s">
        <v>357</v>
      </c>
      <c r="C181" t="s">
        <v>358</v>
      </c>
      <c r="D181" t="s">
        <v>1629</v>
      </c>
      <c r="E181" t="s">
        <v>1857</v>
      </c>
      <c r="F181" t="s">
        <v>2651</v>
      </c>
    </row>
    <row r="182" spans="1:6">
      <c r="A182">
        <v>182</v>
      </c>
      <c r="B182" t="s">
        <v>359</v>
      </c>
      <c r="C182" t="s">
        <v>360</v>
      </c>
      <c r="D182" t="s">
        <v>1630</v>
      </c>
      <c r="E182" t="s">
        <v>1858</v>
      </c>
      <c r="F182" t="s">
        <v>2652</v>
      </c>
    </row>
    <row r="183" spans="1:6">
      <c r="A183">
        <v>183</v>
      </c>
      <c r="B183" t="s">
        <v>361</v>
      </c>
      <c r="C183" t="s">
        <v>362</v>
      </c>
      <c r="D183" t="s">
        <v>1631</v>
      </c>
      <c r="E183" t="s">
        <v>1859</v>
      </c>
      <c r="F183" t="s">
        <v>2653</v>
      </c>
    </row>
    <row r="184" spans="1:6">
      <c r="A184">
        <v>184</v>
      </c>
      <c r="B184" t="s">
        <v>363</v>
      </c>
      <c r="C184" t="s">
        <v>1430</v>
      </c>
      <c r="D184" t="s">
        <v>1632</v>
      </c>
      <c r="E184" t="s">
        <v>1860</v>
      </c>
      <c r="F184" t="s">
        <v>2654</v>
      </c>
    </row>
    <row r="185" spans="1:6">
      <c r="A185">
        <v>185</v>
      </c>
      <c r="B185" t="s">
        <v>364</v>
      </c>
      <c r="C185" t="s">
        <v>365</v>
      </c>
      <c r="D185" t="s">
        <v>1633</v>
      </c>
      <c r="E185" t="s">
        <v>1861</v>
      </c>
      <c r="F185" t="s">
        <v>2655</v>
      </c>
    </row>
    <row r="186" spans="1:6">
      <c r="A186">
        <v>186</v>
      </c>
      <c r="B186" t="s">
        <v>366</v>
      </c>
      <c r="C186" t="s">
        <v>367</v>
      </c>
      <c r="D186" t="s">
        <v>1634</v>
      </c>
      <c r="E186" t="s">
        <v>1862</v>
      </c>
      <c r="F186" t="s">
        <v>2656</v>
      </c>
    </row>
    <row r="187" spans="1:6">
      <c r="A187">
        <v>187</v>
      </c>
      <c r="B187" t="s">
        <v>368</v>
      </c>
      <c r="C187" t="s">
        <v>369</v>
      </c>
      <c r="D187" t="s">
        <v>1635</v>
      </c>
      <c r="E187" t="s">
        <v>1863</v>
      </c>
      <c r="F187" t="s">
        <v>2657</v>
      </c>
    </row>
    <row r="188" spans="1:6">
      <c r="A188">
        <v>188</v>
      </c>
      <c r="B188" t="s">
        <v>370</v>
      </c>
      <c r="C188" t="s">
        <v>371</v>
      </c>
      <c r="D188" t="s">
        <v>1636</v>
      </c>
      <c r="E188" t="s">
        <v>1864</v>
      </c>
      <c r="F188" t="s">
        <v>2658</v>
      </c>
    </row>
    <row r="189" spans="1:6">
      <c r="A189">
        <v>189</v>
      </c>
      <c r="B189" t="s">
        <v>372</v>
      </c>
      <c r="C189" t="s">
        <v>373</v>
      </c>
      <c r="D189" t="s">
        <v>1637</v>
      </c>
      <c r="E189" t="s">
        <v>1865</v>
      </c>
      <c r="F189" t="s">
        <v>2659</v>
      </c>
    </row>
    <row r="190" spans="1:6">
      <c r="A190">
        <v>190</v>
      </c>
      <c r="B190" t="s">
        <v>374</v>
      </c>
      <c r="C190" t="s">
        <v>375</v>
      </c>
      <c r="D190" t="s">
        <v>1638</v>
      </c>
      <c r="E190" t="s">
        <v>1866</v>
      </c>
      <c r="F190" t="s">
        <v>2660</v>
      </c>
    </row>
    <row r="191" spans="1:6">
      <c r="A191">
        <v>191</v>
      </c>
      <c r="B191" t="s">
        <v>376</v>
      </c>
      <c r="C191" t="s">
        <v>377</v>
      </c>
      <c r="D191" t="s">
        <v>1639</v>
      </c>
      <c r="E191" t="s">
        <v>1867</v>
      </c>
      <c r="F191" t="s">
        <v>2661</v>
      </c>
    </row>
    <row r="192" spans="1:6">
      <c r="A192">
        <v>192</v>
      </c>
      <c r="B192" t="s">
        <v>378</v>
      </c>
      <c r="C192" t="s">
        <v>379</v>
      </c>
      <c r="D192" t="s">
        <v>1640</v>
      </c>
      <c r="E192" t="s">
        <v>1868</v>
      </c>
      <c r="F192" t="s">
        <v>2662</v>
      </c>
    </row>
    <row r="193" spans="1:6">
      <c r="A193">
        <v>193</v>
      </c>
      <c r="B193" t="s">
        <v>380</v>
      </c>
      <c r="C193" t="s">
        <v>381</v>
      </c>
      <c r="D193" t="s">
        <v>1641</v>
      </c>
      <c r="E193" t="s">
        <v>1869</v>
      </c>
      <c r="F193" t="s">
        <v>2663</v>
      </c>
    </row>
    <row r="194" spans="1:6">
      <c r="A194">
        <v>194</v>
      </c>
      <c r="B194" t="s">
        <v>382</v>
      </c>
      <c r="C194" t="s">
        <v>383</v>
      </c>
      <c r="D194" t="s">
        <v>1642</v>
      </c>
      <c r="E194" t="s">
        <v>1870</v>
      </c>
      <c r="F194" t="s">
        <v>2664</v>
      </c>
    </row>
    <row r="195" spans="1:6">
      <c r="A195">
        <v>195</v>
      </c>
      <c r="B195" t="s">
        <v>384</v>
      </c>
      <c r="C195" t="s">
        <v>385</v>
      </c>
      <c r="D195" t="s">
        <v>1643</v>
      </c>
      <c r="E195" t="s">
        <v>1871</v>
      </c>
      <c r="F195" t="s">
        <v>2665</v>
      </c>
    </row>
    <row r="196" spans="1:6">
      <c r="A196">
        <v>196</v>
      </c>
      <c r="B196" t="s">
        <v>386</v>
      </c>
      <c r="C196" t="s">
        <v>387</v>
      </c>
      <c r="D196" t="s">
        <v>1644</v>
      </c>
      <c r="E196" t="s">
        <v>1872</v>
      </c>
      <c r="F196" t="s">
        <v>2666</v>
      </c>
    </row>
    <row r="197" spans="1:6">
      <c r="A197">
        <v>197</v>
      </c>
      <c r="B197" t="s">
        <v>388</v>
      </c>
      <c r="C197" t="s">
        <v>389</v>
      </c>
      <c r="D197" t="s">
        <v>1645</v>
      </c>
      <c r="E197" t="s">
        <v>1873</v>
      </c>
      <c r="F197" t="s">
        <v>2667</v>
      </c>
    </row>
    <row r="198" spans="1:6">
      <c r="A198">
        <v>198</v>
      </c>
      <c r="B198" t="s">
        <v>390</v>
      </c>
      <c r="C198" t="s">
        <v>391</v>
      </c>
      <c r="D198" t="s">
        <v>1646</v>
      </c>
      <c r="E198" t="s">
        <v>1874</v>
      </c>
      <c r="F198" t="s">
        <v>2668</v>
      </c>
    </row>
    <row r="199" spans="1:6">
      <c r="A199">
        <v>199</v>
      </c>
      <c r="B199" t="s">
        <v>392</v>
      </c>
      <c r="C199" t="s">
        <v>393</v>
      </c>
      <c r="D199" t="s">
        <v>1647</v>
      </c>
      <c r="E199" t="s">
        <v>1875</v>
      </c>
      <c r="F199" t="s">
        <v>2669</v>
      </c>
    </row>
    <row r="200" spans="1:6">
      <c r="A200">
        <v>200</v>
      </c>
      <c r="B200" t="s">
        <v>394</v>
      </c>
      <c r="C200" t="s">
        <v>395</v>
      </c>
      <c r="D200" t="s">
        <v>1648</v>
      </c>
      <c r="E200" t="s">
        <v>1876</v>
      </c>
      <c r="F200" t="s">
        <v>2670</v>
      </c>
    </row>
    <row r="201" spans="1:6">
      <c r="A201">
        <v>201</v>
      </c>
      <c r="B201" t="s">
        <v>396</v>
      </c>
      <c r="C201" t="s">
        <v>397</v>
      </c>
      <c r="D201" t="s">
        <v>1649</v>
      </c>
      <c r="E201" t="s">
        <v>1877</v>
      </c>
      <c r="F201" t="s">
        <v>2671</v>
      </c>
    </row>
    <row r="202" spans="1:6">
      <c r="A202">
        <v>202</v>
      </c>
      <c r="B202" t="s">
        <v>398</v>
      </c>
      <c r="C202" t="s">
        <v>399</v>
      </c>
      <c r="D202" t="s">
        <v>1650</v>
      </c>
      <c r="E202" t="s">
        <v>1878</v>
      </c>
      <c r="F202" t="s">
        <v>2672</v>
      </c>
    </row>
    <row r="203" spans="1:6">
      <c r="A203">
        <v>203</v>
      </c>
      <c r="B203" t="s">
        <v>400</v>
      </c>
      <c r="C203" t="s">
        <v>401</v>
      </c>
      <c r="D203" t="s">
        <v>1651</v>
      </c>
      <c r="E203" t="s">
        <v>1879</v>
      </c>
      <c r="F203" t="s">
        <v>2673</v>
      </c>
    </row>
    <row r="204" spans="1:6">
      <c r="A204">
        <v>204</v>
      </c>
      <c r="B204" t="s">
        <v>402</v>
      </c>
      <c r="C204" t="s">
        <v>403</v>
      </c>
      <c r="D204" t="s">
        <v>1652</v>
      </c>
      <c r="E204" t="s">
        <v>1880</v>
      </c>
      <c r="F204" t="s">
        <v>2674</v>
      </c>
    </row>
    <row r="205" spans="1:6">
      <c r="A205">
        <v>205</v>
      </c>
      <c r="B205" t="s">
        <v>404</v>
      </c>
      <c r="C205" t="s">
        <v>405</v>
      </c>
      <c r="D205" t="s">
        <v>1653</v>
      </c>
      <c r="E205" t="s">
        <v>1881</v>
      </c>
      <c r="F205" t="s">
        <v>2675</v>
      </c>
    </row>
    <row r="206" spans="1:6">
      <c r="A206">
        <v>206</v>
      </c>
      <c r="B206" t="s">
        <v>406</v>
      </c>
      <c r="C206" t="s">
        <v>407</v>
      </c>
      <c r="D206" t="s">
        <v>1654</v>
      </c>
      <c r="E206" t="s">
        <v>1882</v>
      </c>
      <c r="F206" t="s">
        <v>2676</v>
      </c>
    </row>
    <row r="207" spans="1:6">
      <c r="A207">
        <v>207</v>
      </c>
      <c r="B207" t="s">
        <v>408</v>
      </c>
      <c r="C207" t="s">
        <v>409</v>
      </c>
      <c r="D207" t="s">
        <v>1655</v>
      </c>
      <c r="E207" t="s">
        <v>1883</v>
      </c>
      <c r="F207" t="s">
        <v>2677</v>
      </c>
    </row>
    <row r="208" spans="1:6">
      <c r="A208">
        <v>208</v>
      </c>
      <c r="B208" t="s">
        <v>410</v>
      </c>
      <c r="C208" t="s">
        <v>411</v>
      </c>
      <c r="D208" t="s">
        <v>1656</v>
      </c>
      <c r="E208" t="s">
        <v>1884</v>
      </c>
      <c r="F208" t="s">
        <v>2678</v>
      </c>
    </row>
    <row r="209" spans="1:6">
      <c r="A209">
        <v>209</v>
      </c>
      <c r="B209" t="s">
        <v>412</v>
      </c>
      <c r="C209" t="s">
        <v>413</v>
      </c>
      <c r="D209" t="s">
        <v>1657</v>
      </c>
      <c r="E209" t="s">
        <v>1885</v>
      </c>
      <c r="F209" t="s">
        <v>2679</v>
      </c>
    </row>
    <row r="210" spans="1:6">
      <c r="A210">
        <v>210</v>
      </c>
      <c r="B210" t="s">
        <v>414</v>
      </c>
      <c r="C210" t="s">
        <v>415</v>
      </c>
      <c r="D210" t="s">
        <v>1658</v>
      </c>
      <c r="E210" t="s">
        <v>1886</v>
      </c>
      <c r="F210" t="s">
        <v>2680</v>
      </c>
    </row>
    <row r="211" spans="1:6">
      <c r="A211">
        <v>211</v>
      </c>
      <c r="B211" t="s">
        <v>416</v>
      </c>
      <c r="C211" t="s">
        <v>417</v>
      </c>
      <c r="D211" t="s">
        <v>1659</v>
      </c>
      <c r="E211" t="s">
        <v>1887</v>
      </c>
      <c r="F211" t="s">
        <v>2681</v>
      </c>
    </row>
    <row r="212" spans="1:6">
      <c r="A212">
        <v>212</v>
      </c>
      <c r="B212" t="s">
        <v>418</v>
      </c>
      <c r="C212" t="s">
        <v>419</v>
      </c>
      <c r="D212" t="s">
        <v>1660</v>
      </c>
      <c r="E212" t="s">
        <v>1888</v>
      </c>
      <c r="F212" t="s">
        <v>2682</v>
      </c>
    </row>
    <row r="213" spans="1:6">
      <c r="A213">
        <v>213</v>
      </c>
      <c r="B213" t="s">
        <v>420</v>
      </c>
      <c r="C213" t="s">
        <v>421</v>
      </c>
      <c r="D213" t="s">
        <v>1661</v>
      </c>
      <c r="E213" t="s">
        <v>1889</v>
      </c>
      <c r="F213" t="s">
        <v>2683</v>
      </c>
    </row>
    <row r="214" spans="1:6">
      <c r="A214">
        <v>214</v>
      </c>
      <c r="B214" t="s">
        <v>422</v>
      </c>
      <c r="C214" t="s">
        <v>423</v>
      </c>
      <c r="D214" t="s">
        <v>1662</v>
      </c>
      <c r="E214" t="s">
        <v>1890</v>
      </c>
      <c r="F214" t="s">
        <v>2684</v>
      </c>
    </row>
    <row r="215" spans="1:6">
      <c r="A215">
        <v>215</v>
      </c>
      <c r="B215" t="s">
        <v>424</v>
      </c>
      <c r="C215" t="s">
        <v>425</v>
      </c>
      <c r="D215" t="s">
        <v>1663</v>
      </c>
      <c r="E215" t="s">
        <v>1891</v>
      </c>
      <c r="F215" t="s">
        <v>2685</v>
      </c>
    </row>
    <row r="216" spans="1:6">
      <c r="A216">
        <v>216</v>
      </c>
      <c r="B216" t="s">
        <v>426</v>
      </c>
      <c r="C216" t="s">
        <v>427</v>
      </c>
      <c r="D216" t="s">
        <v>1664</v>
      </c>
      <c r="E216" t="s">
        <v>1892</v>
      </c>
      <c r="F216" t="s">
        <v>2686</v>
      </c>
    </row>
    <row r="217" spans="1:6">
      <c r="A217">
        <v>217</v>
      </c>
      <c r="B217" t="s">
        <v>428</v>
      </c>
      <c r="C217" t="s">
        <v>429</v>
      </c>
      <c r="D217" t="s">
        <v>1665</v>
      </c>
      <c r="E217" t="s">
        <v>1893</v>
      </c>
      <c r="F217" t="s">
        <v>2687</v>
      </c>
    </row>
    <row r="218" spans="1:6">
      <c r="A218">
        <v>218</v>
      </c>
      <c r="B218" t="s">
        <v>430</v>
      </c>
      <c r="C218" t="s">
        <v>431</v>
      </c>
      <c r="D218" t="s">
        <v>1666</v>
      </c>
      <c r="E218" t="s">
        <v>1894</v>
      </c>
      <c r="F218" t="s">
        <v>2688</v>
      </c>
    </row>
    <row r="219" spans="1:6">
      <c r="A219">
        <v>219</v>
      </c>
      <c r="B219" t="s">
        <v>432</v>
      </c>
      <c r="C219" t="s">
        <v>433</v>
      </c>
      <c r="D219" t="s">
        <v>1667</v>
      </c>
      <c r="E219" t="s">
        <v>1895</v>
      </c>
      <c r="F219" t="s">
        <v>2689</v>
      </c>
    </row>
    <row r="220" spans="1:6">
      <c r="A220">
        <v>220</v>
      </c>
      <c r="B220" t="s">
        <v>434</v>
      </c>
      <c r="C220" t="s">
        <v>435</v>
      </c>
      <c r="D220" t="s">
        <v>1668</v>
      </c>
      <c r="E220" t="s">
        <v>1896</v>
      </c>
      <c r="F220" t="s">
        <v>2690</v>
      </c>
    </row>
    <row r="221" spans="1:6">
      <c r="A221">
        <v>221</v>
      </c>
      <c r="B221" t="s">
        <v>436</v>
      </c>
      <c r="C221" t="s">
        <v>437</v>
      </c>
      <c r="D221" t="s">
        <v>1669</v>
      </c>
      <c r="E221" t="s">
        <v>1897</v>
      </c>
      <c r="F221" t="s">
        <v>2691</v>
      </c>
    </row>
    <row r="222" spans="1:6">
      <c r="A222">
        <v>222</v>
      </c>
      <c r="B222" t="s">
        <v>438</v>
      </c>
      <c r="C222" t="s">
        <v>439</v>
      </c>
      <c r="D222" t="s">
        <v>1670</v>
      </c>
      <c r="E222" t="s">
        <v>1898</v>
      </c>
      <c r="F222" t="s">
        <v>2692</v>
      </c>
    </row>
    <row r="223" spans="1:6">
      <c r="A223">
        <v>223</v>
      </c>
      <c r="B223" t="s">
        <v>440</v>
      </c>
      <c r="C223" t="s">
        <v>441</v>
      </c>
      <c r="D223" t="s">
        <v>1671</v>
      </c>
      <c r="E223" t="s">
        <v>1899</v>
      </c>
      <c r="F223" t="s">
        <v>2693</v>
      </c>
    </row>
    <row r="224" spans="1:6">
      <c r="A224">
        <v>224</v>
      </c>
      <c r="B224" t="s">
        <v>442</v>
      </c>
      <c r="C224" t="s">
        <v>443</v>
      </c>
      <c r="D224" t="s">
        <v>1672</v>
      </c>
      <c r="E224" t="s">
        <v>1900</v>
      </c>
      <c r="F224" t="s">
        <v>2694</v>
      </c>
    </row>
    <row r="225" spans="1:6">
      <c r="A225">
        <v>225</v>
      </c>
      <c r="B225" t="s">
        <v>444</v>
      </c>
      <c r="C225" t="s">
        <v>445</v>
      </c>
      <c r="D225" t="s">
        <v>1673</v>
      </c>
      <c r="E225" t="s">
        <v>1901</v>
      </c>
      <c r="F225" t="s">
        <v>2695</v>
      </c>
    </row>
    <row r="226" spans="1:6">
      <c r="A226">
        <v>226</v>
      </c>
      <c r="B226" t="s">
        <v>446</v>
      </c>
      <c r="C226" t="s">
        <v>447</v>
      </c>
      <c r="D226" t="s">
        <v>1674</v>
      </c>
      <c r="E226" t="s">
        <v>1902</v>
      </c>
      <c r="F226" t="s">
        <v>2696</v>
      </c>
    </row>
    <row r="227" spans="1:6">
      <c r="A227">
        <v>227</v>
      </c>
      <c r="B227" t="s">
        <v>448</v>
      </c>
      <c r="C227" t="s">
        <v>449</v>
      </c>
      <c r="D227" t="s">
        <v>1675</v>
      </c>
      <c r="E227" t="s">
        <v>1903</v>
      </c>
      <c r="F227" t="s">
        <v>2697</v>
      </c>
    </row>
    <row r="228" spans="1:6">
      <c r="A228">
        <v>228</v>
      </c>
      <c r="B228" t="s">
        <v>450</v>
      </c>
      <c r="C228" t="s">
        <v>451</v>
      </c>
      <c r="D228" t="s">
        <v>1676</v>
      </c>
      <c r="E228" t="s">
        <v>1904</v>
      </c>
      <c r="F228" t="s">
        <v>2698</v>
      </c>
    </row>
    <row r="229" spans="1:6">
      <c r="A229">
        <v>229</v>
      </c>
      <c r="B229" t="s">
        <v>452</v>
      </c>
      <c r="C229" t="s">
        <v>453</v>
      </c>
      <c r="D229" t="s">
        <v>1677</v>
      </c>
      <c r="E229" t="s">
        <v>1905</v>
      </c>
      <c r="F229" t="s">
        <v>2699</v>
      </c>
    </row>
    <row r="230" spans="1:6">
      <c r="A230">
        <v>230</v>
      </c>
      <c r="B230" t="s">
        <v>454</v>
      </c>
      <c r="C230" t="s">
        <v>455</v>
      </c>
      <c r="D230" t="s">
        <v>1678</v>
      </c>
      <c r="E230" t="s">
        <v>1906</v>
      </c>
      <c r="F230" t="s">
        <v>2700</v>
      </c>
    </row>
    <row r="231" spans="1:6">
      <c r="A231">
        <v>231</v>
      </c>
      <c r="B231" t="s">
        <v>456</v>
      </c>
      <c r="C231" t="s">
        <v>457</v>
      </c>
      <c r="D231" t="s">
        <v>1679</v>
      </c>
      <c r="E231" t="s">
        <v>1907</v>
      </c>
      <c r="F231" t="s">
        <v>2701</v>
      </c>
    </row>
    <row r="232" spans="1:6">
      <c r="A232">
        <v>232</v>
      </c>
      <c r="B232" t="s">
        <v>458</v>
      </c>
      <c r="C232" t="s">
        <v>459</v>
      </c>
      <c r="D232" t="s">
        <v>1680</v>
      </c>
      <c r="E232" t="s">
        <v>1908</v>
      </c>
      <c r="F232" t="s">
        <v>2702</v>
      </c>
    </row>
    <row r="233" spans="1:6">
      <c r="A233">
        <v>233</v>
      </c>
      <c r="B233" t="s">
        <v>460</v>
      </c>
      <c r="C233" t="s">
        <v>461</v>
      </c>
      <c r="D233" t="s">
        <v>1681</v>
      </c>
      <c r="E233" t="s">
        <v>1909</v>
      </c>
      <c r="F233" t="s">
        <v>2703</v>
      </c>
    </row>
    <row r="234" spans="1:6">
      <c r="A234">
        <v>234</v>
      </c>
      <c r="B234" t="s">
        <v>462</v>
      </c>
      <c r="C234" t="s">
        <v>463</v>
      </c>
      <c r="E234" t="s">
        <v>1910</v>
      </c>
      <c r="F234" t="s">
        <v>2704</v>
      </c>
    </row>
    <row r="235" spans="1:6">
      <c r="A235">
        <v>235</v>
      </c>
      <c r="B235" t="s">
        <v>464</v>
      </c>
      <c r="C235" t="s">
        <v>465</v>
      </c>
      <c r="E235" t="s">
        <v>1911</v>
      </c>
      <c r="F235" t="s">
        <v>2705</v>
      </c>
    </row>
    <row r="236" spans="1:6">
      <c r="A236">
        <v>236</v>
      </c>
      <c r="B236" t="s">
        <v>466</v>
      </c>
      <c r="C236" t="s">
        <v>467</v>
      </c>
      <c r="E236" t="s">
        <v>1912</v>
      </c>
      <c r="F236" t="s">
        <v>2706</v>
      </c>
    </row>
    <row r="237" spans="1:6">
      <c r="A237">
        <v>237</v>
      </c>
      <c r="B237" t="s">
        <v>468</v>
      </c>
      <c r="C237" t="s">
        <v>469</v>
      </c>
      <c r="E237" t="s">
        <v>1913</v>
      </c>
      <c r="F237" t="s">
        <v>2707</v>
      </c>
    </row>
    <row r="238" spans="1:6">
      <c r="A238">
        <v>238</v>
      </c>
      <c r="B238" t="s">
        <v>470</v>
      </c>
      <c r="C238" t="s">
        <v>471</v>
      </c>
      <c r="E238" t="s">
        <v>1914</v>
      </c>
      <c r="F238" t="s">
        <v>2708</v>
      </c>
    </row>
    <row r="239" spans="1:6">
      <c r="A239">
        <v>239</v>
      </c>
      <c r="B239" t="s">
        <v>472</v>
      </c>
      <c r="C239" t="s">
        <v>473</v>
      </c>
      <c r="E239" t="s">
        <v>1915</v>
      </c>
      <c r="F239" t="s">
        <v>2709</v>
      </c>
    </row>
    <row r="240" spans="1:6">
      <c r="A240">
        <v>240</v>
      </c>
      <c r="B240" t="s">
        <v>474</v>
      </c>
      <c r="C240" t="s">
        <v>475</v>
      </c>
      <c r="E240" t="s">
        <v>1916</v>
      </c>
      <c r="F240" t="s">
        <v>2710</v>
      </c>
    </row>
    <row r="241" spans="1:6">
      <c r="A241">
        <v>241</v>
      </c>
      <c r="B241" t="s">
        <v>476</v>
      </c>
      <c r="C241" t="s">
        <v>477</v>
      </c>
      <c r="E241" t="s">
        <v>1917</v>
      </c>
      <c r="F241" t="s">
        <v>2711</v>
      </c>
    </row>
    <row r="242" spans="1:6">
      <c r="A242">
        <v>242</v>
      </c>
      <c r="B242" t="s">
        <v>478</v>
      </c>
      <c r="C242" t="s">
        <v>479</v>
      </c>
      <c r="E242" t="s">
        <v>1918</v>
      </c>
      <c r="F242" t="s">
        <v>2712</v>
      </c>
    </row>
    <row r="243" spans="1:6">
      <c r="A243">
        <v>243</v>
      </c>
      <c r="B243" t="s">
        <v>480</v>
      </c>
      <c r="C243" t="s">
        <v>481</v>
      </c>
      <c r="E243" t="s">
        <v>1919</v>
      </c>
      <c r="F243" t="s">
        <v>2713</v>
      </c>
    </row>
    <row r="244" spans="1:6">
      <c r="A244">
        <v>244</v>
      </c>
      <c r="B244" t="s">
        <v>482</v>
      </c>
      <c r="C244" t="s">
        <v>483</v>
      </c>
      <c r="E244" t="s">
        <v>1920</v>
      </c>
      <c r="F244" t="s">
        <v>2714</v>
      </c>
    </row>
    <row r="245" spans="1:6">
      <c r="A245">
        <v>245</v>
      </c>
      <c r="B245" t="s">
        <v>484</v>
      </c>
      <c r="C245" t="s">
        <v>485</v>
      </c>
      <c r="E245" t="s">
        <v>1921</v>
      </c>
      <c r="F245" t="s">
        <v>2715</v>
      </c>
    </row>
    <row r="246" spans="1:6">
      <c r="A246">
        <v>246</v>
      </c>
      <c r="B246" t="s">
        <v>486</v>
      </c>
      <c r="C246" t="s">
        <v>487</v>
      </c>
      <c r="E246" t="s">
        <v>1922</v>
      </c>
      <c r="F246" t="s">
        <v>2716</v>
      </c>
    </row>
    <row r="247" spans="1:6">
      <c r="A247">
        <v>247</v>
      </c>
      <c r="B247" t="s">
        <v>488</v>
      </c>
      <c r="C247" t="s">
        <v>489</v>
      </c>
      <c r="E247" t="s">
        <v>1923</v>
      </c>
      <c r="F247" t="s">
        <v>2717</v>
      </c>
    </row>
    <row r="248" spans="1:6">
      <c r="A248">
        <v>248</v>
      </c>
      <c r="B248" t="s">
        <v>490</v>
      </c>
      <c r="C248" t="s">
        <v>491</v>
      </c>
      <c r="E248" t="s">
        <v>1924</v>
      </c>
      <c r="F248" t="s">
        <v>2718</v>
      </c>
    </row>
    <row r="249" spans="1:6">
      <c r="A249">
        <v>249</v>
      </c>
      <c r="B249" t="s">
        <v>492</v>
      </c>
      <c r="C249" t="s">
        <v>493</v>
      </c>
      <c r="E249" t="s">
        <v>1925</v>
      </c>
      <c r="F249" t="s">
        <v>2719</v>
      </c>
    </row>
    <row r="250" spans="1:6">
      <c r="A250">
        <v>250</v>
      </c>
      <c r="B250" t="s">
        <v>494</v>
      </c>
      <c r="C250" t="s">
        <v>495</v>
      </c>
      <c r="E250" t="s">
        <v>1926</v>
      </c>
      <c r="F250" t="s">
        <v>2720</v>
      </c>
    </row>
    <row r="251" spans="1:6">
      <c r="A251">
        <v>251</v>
      </c>
      <c r="B251" t="s">
        <v>496</v>
      </c>
      <c r="C251" t="s">
        <v>497</v>
      </c>
      <c r="E251" t="s">
        <v>1927</v>
      </c>
      <c r="F251" t="s">
        <v>2721</v>
      </c>
    </row>
    <row r="252" spans="1:6">
      <c r="A252">
        <v>252</v>
      </c>
      <c r="B252" t="s">
        <v>498</v>
      </c>
      <c r="C252" t="s">
        <v>499</v>
      </c>
      <c r="E252" t="s">
        <v>1928</v>
      </c>
      <c r="F252" t="s">
        <v>2722</v>
      </c>
    </row>
    <row r="253" spans="1:6">
      <c r="A253">
        <v>253</v>
      </c>
      <c r="B253" t="s">
        <v>500</v>
      </c>
      <c r="C253" t="s">
        <v>501</v>
      </c>
      <c r="E253" t="s">
        <v>1929</v>
      </c>
      <c r="F253" t="s">
        <v>2723</v>
      </c>
    </row>
    <row r="254" spans="1:6">
      <c r="A254">
        <v>254</v>
      </c>
      <c r="B254" t="s">
        <v>502</v>
      </c>
      <c r="C254" t="s">
        <v>503</v>
      </c>
      <c r="E254" t="s">
        <v>1930</v>
      </c>
      <c r="F254" t="s">
        <v>2724</v>
      </c>
    </row>
    <row r="255" spans="1:6">
      <c r="A255">
        <v>255</v>
      </c>
      <c r="B255" t="s">
        <v>504</v>
      </c>
      <c r="C255" t="s">
        <v>505</v>
      </c>
      <c r="E255" t="s">
        <v>1931</v>
      </c>
      <c r="F255" t="s">
        <v>2725</v>
      </c>
    </row>
    <row r="256" spans="1:6">
      <c r="A256">
        <v>256</v>
      </c>
      <c r="B256" t="s">
        <v>506</v>
      </c>
      <c r="C256" t="s">
        <v>507</v>
      </c>
      <c r="E256" t="s">
        <v>1932</v>
      </c>
      <c r="F256" t="s">
        <v>2726</v>
      </c>
    </row>
    <row r="257" spans="1:6">
      <c r="A257">
        <v>257</v>
      </c>
      <c r="B257" t="s">
        <v>508</v>
      </c>
      <c r="C257" t="s">
        <v>509</v>
      </c>
      <c r="E257" t="s">
        <v>1933</v>
      </c>
      <c r="F257" t="s">
        <v>2727</v>
      </c>
    </row>
    <row r="258" spans="1:6">
      <c r="A258">
        <v>258</v>
      </c>
      <c r="B258" t="s">
        <v>510</v>
      </c>
      <c r="C258" t="s">
        <v>511</v>
      </c>
      <c r="E258" t="s">
        <v>1934</v>
      </c>
      <c r="F258" t="s">
        <v>2728</v>
      </c>
    </row>
    <row r="259" spans="1:6">
      <c r="A259">
        <v>259</v>
      </c>
      <c r="B259" t="s">
        <v>512</v>
      </c>
      <c r="C259" t="s">
        <v>513</v>
      </c>
      <c r="E259" t="s">
        <v>1935</v>
      </c>
      <c r="F259" t="s">
        <v>2729</v>
      </c>
    </row>
    <row r="260" spans="1:6">
      <c r="A260">
        <v>260</v>
      </c>
      <c r="B260" t="s">
        <v>514</v>
      </c>
      <c r="C260" t="s">
        <v>515</v>
      </c>
      <c r="E260" t="s">
        <v>1936</v>
      </c>
      <c r="F260" t="s">
        <v>2730</v>
      </c>
    </row>
    <row r="261" spans="1:6">
      <c r="A261">
        <v>261</v>
      </c>
      <c r="B261" t="s">
        <v>516</v>
      </c>
      <c r="C261" t="s">
        <v>517</v>
      </c>
      <c r="E261" t="s">
        <v>1937</v>
      </c>
      <c r="F261" t="s">
        <v>2731</v>
      </c>
    </row>
    <row r="262" spans="1:6">
      <c r="A262">
        <v>262</v>
      </c>
      <c r="B262" t="s">
        <v>518</v>
      </c>
      <c r="C262" t="s">
        <v>519</v>
      </c>
      <c r="E262" t="s">
        <v>1938</v>
      </c>
      <c r="F262" t="s">
        <v>2732</v>
      </c>
    </row>
    <row r="263" spans="1:6">
      <c r="A263">
        <v>263</v>
      </c>
      <c r="B263" t="s">
        <v>520</v>
      </c>
      <c r="C263" t="s">
        <v>521</v>
      </c>
      <c r="E263" t="s">
        <v>1939</v>
      </c>
      <c r="F263" t="s">
        <v>2733</v>
      </c>
    </row>
    <row r="264" spans="1:6">
      <c r="A264">
        <v>264</v>
      </c>
      <c r="B264" t="s">
        <v>522</v>
      </c>
      <c r="C264" t="s">
        <v>523</v>
      </c>
      <c r="E264" t="s">
        <v>1940</v>
      </c>
      <c r="F264" t="s">
        <v>2734</v>
      </c>
    </row>
    <row r="265" spans="1:6">
      <c r="A265">
        <v>265</v>
      </c>
      <c r="B265" t="s">
        <v>524</v>
      </c>
      <c r="C265" t="s">
        <v>525</v>
      </c>
      <c r="E265" t="s">
        <v>1941</v>
      </c>
      <c r="F265" t="s">
        <v>2735</v>
      </c>
    </row>
    <row r="266" spans="1:6">
      <c r="A266">
        <v>266</v>
      </c>
      <c r="B266" t="s">
        <v>526</v>
      </c>
      <c r="C266" t="s">
        <v>527</v>
      </c>
      <c r="E266" t="s">
        <v>1942</v>
      </c>
      <c r="F266" t="s">
        <v>2736</v>
      </c>
    </row>
    <row r="267" spans="1:6">
      <c r="A267">
        <v>267</v>
      </c>
      <c r="B267" t="s">
        <v>528</v>
      </c>
      <c r="C267" t="s">
        <v>529</v>
      </c>
      <c r="E267" t="s">
        <v>1943</v>
      </c>
      <c r="F267" t="s">
        <v>2737</v>
      </c>
    </row>
    <row r="268" spans="1:6">
      <c r="A268">
        <v>268</v>
      </c>
      <c r="B268" t="s">
        <v>530</v>
      </c>
      <c r="C268" t="s">
        <v>531</v>
      </c>
      <c r="E268" t="s">
        <v>1944</v>
      </c>
      <c r="F268" t="s">
        <v>2738</v>
      </c>
    </row>
    <row r="269" spans="1:6">
      <c r="A269">
        <v>269</v>
      </c>
      <c r="B269" t="s">
        <v>532</v>
      </c>
      <c r="C269" t="s">
        <v>533</v>
      </c>
      <c r="E269" t="s">
        <v>1945</v>
      </c>
      <c r="F269" t="s">
        <v>2739</v>
      </c>
    </row>
    <row r="270" spans="1:6">
      <c r="A270">
        <v>270</v>
      </c>
      <c r="B270" t="s">
        <v>534</v>
      </c>
      <c r="C270" t="s">
        <v>535</v>
      </c>
      <c r="E270" t="s">
        <v>1946</v>
      </c>
      <c r="F270" t="s">
        <v>2740</v>
      </c>
    </row>
    <row r="271" spans="1:6">
      <c r="A271">
        <v>271</v>
      </c>
      <c r="B271" t="s">
        <v>536</v>
      </c>
      <c r="C271" t="s">
        <v>537</v>
      </c>
      <c r="E271" t="s">
        <v>1947</v>
      </c>
      <c r="F271" t="s">
        <v>2741</v>
      </c>
    </row>
    <row r="272" spans="1:6">
      <c r="A272">
        <v>272</v>
      </c>
      <c r="B272" t="s">
        <v>538</v>
      </c>
      <c r="C272" t="s">
        <v>539</v>
      </c>
      <c r="E272" t="s">
        <v>1948</v>
      </c>
      <c r="F272" t="s">
        <v>2742</v>
      </c>
    </row>
    <row r="273" spans="1:6">
      <c r="A273">
        <v>273</v>
      </c>
      <c r="B273" t="s">
        <v>540</v>
      </c>
      <c r="C273" t="s">
        <v>541</v>
      </c>
      <c r="E273" t="s">
        <v>1949</v>
      </c>
      <c r="F273" t="s">
        <v>2743</v>
      </c>
    </row>
    <row r="274" spans="1:6">
      <c r="A274">
        <v>274</v>
      </c>
      <c r="B274" t="s">
        <v>542</v>
      </c>
      <c r="C274" t="s">
        <v>543</v>
      </c>
      <c r="E274" t="s">
        <v>1950</v>
      </c>
      <c r="F274" t="s">
        <v>2744</v>
      </c>
    </row>
    <row r="275" spans="1:6">
      <c r="A275">
        <v>275</v>
      </c>
      <c r="B275" t="s">
        <v>544</v>
      </c>
      <c r="C275" t="s">
        <v>545</v>
      </c>
      <c r="E275" t="s">
        <v>1951</v>
      </c>
      <c r="F275" t="s">
        <v>2745</v>
      </c>
    </row>
    <row r="276" spans="1:6">
      <c r="A276">
        <v>276</v>
      </c>
      <c r="B276" t="s">
        <v>546</v>
      </c>
      <c r="C276" t="s">
        <v>547</v>
      </c>
      <c r="E276" t="s">
        <v>1952</v>
      </c>
      <c r="F276" t="s">
        <v>2746</v>
      </c>
    </row>
    <row r="277" spans="1:6">
      <c r="A277">
        <v>277</v>
      </c>
      <c r="B277" t="s">
        <v>548</v>
      </c>
      <c r="C277" t="s">
        <v>549</v>
      </c>
      <c r="E277" t="s">
        <v>233</v>
      </c>
      <c r="F277" t="s">
        <v>2747</v>
      </c>
    </row>
    <row r="278" spans="1:6">
      <c r="A278">
        <v>278</v>
      </c>
      <c r="B278" t="s">
        <v>550</v>
      </c>
      <c r="C278" t="s">
        <v>551</v>
      </c>
      <c r="E278" t="s">
        <v>1953</v>
      </c>
      <c r="F278" t="s">
        <v>2748</v>
      </c>
    </row>
    <row r="279" spans="1:6">
      <c r="A279">
        <v>279</v>
      </c>
      <c r="B279" t="s">
        <v>552</v>
      </c>
      <c r="C279" t="s">
        <v>553</v>
      </c>
      <c r="E279" t="s">
        <v>1954</v>
      </c>
      <c r="F279" t="s">
        <v>2749</v>
      </c>
    </row>
    <row r="280" spans="1:6">
      <c r="A280">
        <v>280</v>
      </c>
      <c r="B280" t="s">
        <v>554</v>
      </c>
      <c r="C280" t="s">
        <v>555</v>
      </c>
      <c r="E280" t="s">
        <v>1955</v>
      </c>
      <c r="F280" t="s">
        <v>2750</v>
      </c>
    </row>
    <row r="281" spans="1:6">
      <c r="A281">
        <v>281</v>
      </c>
      <c r="B281" t="s">
        <v>556</v>
      </c>
      <c r="C281" t="s">
        <v>557</v>
      </c>
      <c r="E281" t="s">
        <v>1956</v>
      </c>
      <c r="F281" t="s">
        <v>2751</v>
      </c>
    </row>
    <row r="282" spans="1:6">
      <c r="A282">
        <v>282</v>
      </c>
      <c r="B282" t="s">
        <v>558</v>
      </c>
      <c r="C282" t="s">
        <v>559</v>
      </c>
      <c r="E282" t="s">
        <v>1957</v>
      </c>
      <c r="F282" t="s">
        <v>2752</v>
      </c>
    </row>
    <row r="283" spans="1:6">
      <c r="A283">
        <v>283</v>
      </c>
      <c r="B283" t="s">
        <v>560</v>
      </c>
      <c r="C283" t="s">
        <v>561</v>
      </c>
      <c r="E283" t="s">
        <v>1958</v>
      </c>
      <c r="F283" t="s">
        <v>2753</v>
      </c>
    </row>
    <row r="284" spans="1:6">
      <c r="A284">
        <v>284</v>
      </c>
      <c r="B284" t="s">
        <v>562</v>
      </c>
      <c r="C284" t="s">
        <v>563</v>
      </c>
      <c r="E284" t="s">
        <v>1959</v>
      </c>
      <c r="F284" t="s">
        <v>2754</v>
      </c>
    </row>
    <row r="285" spans="1:6">
      <c r="A285">
        <v>285</v>
      </c>
      <c r="B285" t="s">
        <v>564</v>
      </c>
      <c r="C285" t="s">
        <v>565</v>
      </c>
      <c r="E285" t="s">
        <v>1960</v>
      </c>
      <c r="F285" t="s">
        <v>2755</v>
      </c>
    </row>
    <row r="286" spans="1:6">
      <c r="A286">
        <v>286</v>
      </c>
      <c r="B286" t="s">
        <v>566</v>
      </c>
      <c r="C286" t="s">
        <v>567</v>
      </c>
      <c r="E286" t="s">
        <v>1961</v>
      </c>
      <c r="F286" t="s">
        <v>2756</v>
      </c>
    </row>
    <row r="287" spans="1:6">
      <c r="A287">
        <v>287</v>
      </c>
      <c r="B287" t="s">
        <v>568</v>
      </c>
      <c r="C287" t="s">
        <v>569</v>
      </c>
      <c r="E287" t="s">
        <v>1962</v>
      </c>
      <c r="F287" t="s">
        <v>2757</v>
      </c>
    </row>
    <row r="288" spans="1:6">
      <c r="A288">
        <v>288</v>
      </c>
      <c r="B288" t="s">
        <v>570</v>
      </c>
      <c r="C288" t="s">
        <v>571</v>
      </c>
      <c r="E288" t="s">
        <v>1963</v>
      </c>
      <c r="F288" t="s">
        <v>2758</v>
      </c>
    </row>
    <row r="289" spans="1:6">
      <c r="A289">
        <v>289</v>
      </c>
      <c r="B289" t="s">
        <v>572</v>
      </c>
      <c r="C289" t="s">
        <v>573</v>
      </c>
      <c r="E289" t="s">
        <v>1964</v>
      </c>
      <c r="F289" t="s">
        <v>2759</v>
      </c>
    </row>
    <row r="290" spans="1:6">
      <c r="A290">
        <v>290</v>
      </c>
      <c r="B290" t="s">
        <v>574</v>
      </c>
      <c r="C290" t="s">
        <v>575</v>
      </c>
      <c r="E290" t="s">
        <v>1965</v>
      </c>
      <c r="F290" t="s">
        <v>2760</v>
      </c>
    </row>
    <row r="291" spans="1:6">
      <c r="A291">
        <v>291</v>
      </c>
      <c r="B291" t="s">
        <v>576</v>
      </c>
      <c r="C291" t="s">
        <v>577</v>
      </c>
      <c r="E291" t="s">
        <v>1966</v>
      </c>
      <c r="F291" t="s">
        <v>2761</v>
      </c>
    </row>
    <row r="292" spans="1:6">
      <c r="A292">
        <v>292</v>
      </c>
      <c r="B292" t="s">
        <v>578</v>
      </c>
      <c r="C292" t="s">
        <v>579</v>
      </c>
      <c r="E292" t="s">
        <v>1967</v>
      </c>
      <c r="F292" t="s">
        <v>2762</v>
      </c>
    </row>
    <row r="293" spans="1:6">
      <c r="A293">
        <v>293</v>
      </c>
      <c r="B293" t="s">
        <v>580</v>
      </c>
      <c r="C293" t="s">
        <v>581</v>
      </c>
      <c r="E293" t="s">
        <v>1968</v>
      </c>
      <c r="F293" t="s">
        <v>2763</v>
      </c>
    </row>
    <row r="294" spans="1:6">
      <c r="A294">
        <v>294</v>
      </c>
      <c r="B294" t="s">
        <v>582</v>
      </c>
      <c r="C294" t="s">
        <v>583</v>
      </c>
      <c r="E294" t="s">
        <v>1969</v>
      </c>
      <c r="F294" t="s">
        <v>2764</v>
      </c>
    </row>
    <row r="295" spans="1:6">
      <c r="A295">
        <v>295</v>
      </c>
      <c r="B295" t="s">
        <v>584</v>
      </c>
      <c r="C295" t="s">
        <v>585</v>
      </c>
      <c r="E295" t="s">
        <v>1970</v>
      </c>
      <c r="F295" t="s">
        <v>2765</v>
      </c>
    </row>
    <row r="296" spans="1:6">
      <c r="A296">
        <v>296</v>
      </c>
      <c r="B296" t="s">
        <v>586</v>
      </c>
      <c r="C296" t="s">
        <v>587</v>
      </c>
      <c r="E296" t="s">
        <v>1971</v>
      </c>
      <c r="F296" t="s">
        <v>2766</v>
      </c>
    </row>
    <row r="297" spans="1:6">
      <c r="A297">
        <v>297</v>
      </c>
      <c r="B297" t="s">
        <v>588</v>
      </c>
      <c r="C297" t="s">
        <v>589</v>
      </c>
      <c r="E297" t="s">
        <v>1972</v>
      </c>
      <c r="F297" t="s">
        <v>2767</v>
      </c>
    </row>
    <row r="298" spans="1:6">
      <c r="A298">
        <v>298</v>
      </c>
      <c r="B298" t="s">
        <v>590</v>
      </c>
      <c r="C298" t="s">
        <v>591</v>
      </c>
      <c r="E298" t="s">
        <v>1973</v>
      </c>
      <c r="F298" t="s">
        <v>2768</v>
      </c>
    </row>
    <row r="299" spans="1:6">
      <c r="A299">
        <v>299</v>
      </c>
      <c r="B299" t="s">
        <v>592</v>
      </c>
      <c r="C299" t="s">
        <v>593</v>
      </c>
      <c r="E299" t="s">
        <v>1974</v>
      </c>
      <c r="F299" t="s">
        <v>2769</v>
      </c>
    </row>
    <row r="300" spans="1:6">
      <c r="A300">
        <v>300</v>
      </c>
      <c r="B300" t="s">
        <v>594</v>
      </c>
      <c r="C300" t="s">
        <v>595</v>
      </c>
      <c r="E300" t="s">
        <v>1975</v>
      </c>
      <c r="F300" t="s">
        <v>2770</v>
      </c>
    </row>
    <row r="301" spans="1:6">
      <c r="A301">
        <v>301</v>
      </c>
      <c r="B301" t="s">
        <v>596</v>
      </c>
      <c r="C301" t="s">
        <v>597</v>
      </c>
      <c r="E301" t="s">
        <v>1976</v>
      </c>
      <c r="F301" t="s">
        <v>2771</v>
      </c>
    </row>
    <row r="302" spans="1:6">
      <c r="A302">
        <v>302</v>
      </c>
      <c r="B302" t="s">
        <v>598</v>
      </c>
      <c r="C302" t="s">
        <v>599</v>
      </c>
      <c r="E302" t="s">
        <v>1977</v>
      </c>
      <c r="F302" t="s">
        <v>2772</v>
      </c>
    </row>
    <row r="303" spans="1:6">
      <c r="A303">
        <v>303</v>
      </c>
      <c r="B303" t="s">
        <v>600</v>
      </c>
      <c r="C303" t="s">
        <v>601</v>
      </c>
      <c r="E303" t="s">
        <v>1978</v>
      </c>
      <c r="F303" t="s">
        <v>2773</v>
      </c>
    </row>
    <row r="304" spans="1:6">
      <c r="A304">
        <v>304</v>
      </c>
      <c r="B304" t="s">
        <v>602</v>
      </c>
      <c r="C304" t="s">
        <v>603</v>
      </c>
      <c r="E304" t="s">
        <v>1979</v>
      </c>
      <c r="F304" t="s">
        <v>2774</v>
      </c>
    </row>
    <row r="305" spans="1:6">
      <c r="A305">
        <v>305</v>
      </c>
      <c r="B305" t="s">
        <v>604</v>
      </c>
      <c r="C305" t="s">
        <v>605</v>
      </c>
      <c r="E305" t="s">
        <v>1980</v>
      </c>
      <c r="F305" t="s">
        <v>2775</v>
      </c>
    </row>
    <row r="306" spans="1:6">
      <c r="A306">
        <v>306</v>
      </c>
      <c r="B306" t="s">
        <v>606</v>
      </c>
      <c r="C306" t="s">
        <v>607</v>
      </c>
      <c r="E306" t="s">
        <v>1981</v>
      </c>
      <c r="F306" t="s">
        <v>2776</v>
      </c>
    </row>
    <row r="307" spans="1:6">
      <c r="A307">
        <v>307</v>
      </c>
      <c r="B307" t="s">
        <v>608</v>
      </c>
      <c r="C307" t="s">
        <v>609</v>
      </c>
      <c r="E307" t="s">
        <v>1982</v>
      </c>
      <c r="F307" t="s">
        <v>2777</v>
      </c>
    </row>
    <row r="308" spans="1:6">
      <c r="A308">
        <v>308</v>
      </c>
      <c r="B308" t="s">
        <v>610</v>
      </c>
      <c r="C308" t="s">
        <v>611</v>
      </c>
      <c r="E308" t="s">
        <v>1983</v>
      </c>
      <c r="F308" t="s">
        <v>2778</v>
      </c>
    </row>
    <row r="309" spans="1:6">
      <c r="A309">
        <v>309</v>
      </c>
      <c r="B309" t="s">
        <v>612</v>
      </c>
      <c r="C309" t="s">
        <v>613</v>
      </c>
      <c r="E309" t="s">
        <v>1984</v>
      </c>
      <c r="F309" t="s">
        <v>2779</v>
      </c>
    </row>
    <row r="310" spans="1:6">
      <c r="A310">
        <v>310</v>
      </c>
      <c r="B310" t="s">
        <v>614</v>
      </c>
      <c r="C310" t="s">
        <v>615</v>
      </c>
      <c r="E310" t="s">
        <v>1985</v>
      </c>
      <c r="F310" t="s">
        <v>2780</v>
      </c>
    </row>
    <row r="311" spans="1:6">
      <c r="A311">
        <v>311</v>
      </c>
      <c r="B311" t="s">
        <v>616</v>
      </c>
      <c r="C311" t="s">
        <v>617</v>
      </c>
      <c r="E311" t="s">
        <v>1986</v>
      </c>
      <c r="F311" t="s">
        <v>2781</v>
      </c>
    </row>
    <row r="312" spans="1:6">
      <c r="A312">
        <v>312</v>
      </c>
      <c r="B312" t="s">
        <v>618</v>
      </c>
      <c r="C312" t="s">
        <v>619</v>
      </c>
      <c r="E312" t="s">
        <v>1987</v>
      </c>
      <c r="F312" t="s">
        <v>2782</v>
      </c>
    </row>
    <row r="313" spans="1:6">
      <c r="A313">
        <v>313</v>
      </c>
      <c r="B313" t="s">
        <v>620</v>
      </c>
      <c r="C313" t="s">
        <v>621</v>
      </c>
      <c r="E313" t="s">
        <v>1988</v>
      </c>
      <c r="F313" t="s">
        <v>2783</v>
      </c>
    </row>
    <row r="314" spans="1:6">
      <c r="A314">
        <v>314</v>
      </c>
      <c r="B314" t="s">
        <v>622</v>
      </c>
      <c r="C314" t="s">
        <v>623</v>
      </c>
      <c r="E314" t="s">
        <v>1989</v>
      </c>
      <c r="F314" t="s">
        <v>2784</v>
      </c>
    </row>
    <row r="315" spans="1:6">
      <c r="A315">
        <v>315</v>
      </c>
      <c r="B315" t="s">
        <v>624</v>
      </c>
      <c r="C315" t="s">
        <v>625</v>
      </c>
      <c r="E315" t="s">
        <v>1990</v>
      </c>
      <c r="F315" t="s">
        <v>2785</v>
      </c>
    </row>
    <row r="316" spans="1:6">
      <c r="A316">
        <v>316</v>
      </c>
      <c r="B316" t="s">
        <v>626</v>
      </c>
      <c r="C316" t="s">
        <v>627</v>
      </c>
      <c r="E316" t="s">
        <v>1991</v>
      </c>
      <c r="F316" t="s">
        <v>2786</v>
      </c>
    </row>
    <row r="317" spans="1:6">
      <c r="A317">
        <v>317</v>
      </c>
      <c r="B317" t="s">
        <v>628</v>
      </c>
      <c r="C317" t="s">
        <v>629</v>
      </c>
      <c r="E317" t="s">
        <v>1992</v>
      </c>
      <c r="F317" t="s">
        <v>2787</v>
      </c>
    </row>
    <row r="318" spans="1:6">
      <c r="A318">
        <v>318</v>
      </c>
      <c r="B318" t="s">
        <v>630</v>
      </c>
      <c r="C318" t="s">
        <v>631</v>
      </c>
      <c r="E318" t="s">
        <v>1993</v>
      </c>
      <c r="F318" t="s">
        <v>2788</v>
      </c>
    </row>
    <row r="319" spans="1:6">
      <c r="A319">
        <v>319</v>
      </c>
      <c r="B319" t="s">
        <v>632</v>
      </c>
      <c r="C319" t="s">
        <v>633</v>
      </c>
      <c r="E319" t="s">
        <v>1994</v>
      </c>
      <c r="F319" t="s">
        <v>2789</v>
      </c>
    </row>
    <row r="320" spans="1:6">
      <c r="A320">
        <v>320</v>
      </c>
      <c r="B320" t="s">
        <v>634</v>
      </c>
      <c r="C320" t="s">
        <v>635</v>
      </c>
      <c r="E320" t="s">
        <v>1995</v>
      </c>
      <c r="F320" t="s">
        <v>2790</v>
      </c>
    </row>
    <row r="321" spans="1:6">
      <c r="A321">
        <v>321</v>
      </c>
      <c r="B321" t="s">
        <v>636</v>
      </c>
      <c r="C321" t="s">
        <v>637</v>
      </c>
      <c r="E321" t="s">
        <v>1996</v>
      </c>
      <c r="F321" t="s">
        <v>2791</v>
      </c>
    </row>
    <row r="322" spans="1:6">
      <c r="A322">
        <v>322</v>
      </c>
      <c r="B322" t="s">
        <v>638</v>
      </c>
      <c r="C322" t="s">
        <v>639</v>
      </c>
      <c r="E322" t="s">
        <v>1997</v>
      </c>
      <c r="F322" t="s">
        <v>2792</v>
      </c>
    </row>
    <row r="323" spans="1:6">
      <c r="A323">
        <v>323</v>
      </c>
      <c r="B323" t="s">
        <v>640</v>
      </c>
      <c r="C323" t="s">
        <v>641</v>
      </c>
      <c r="E323" t="s">
        <v>1998</v>
      </c>
      <c r="F323" t="s">
        <v>2793</v>
      </c>
    </row>
    <row r="324" spans="1:6">
      <c r="A324">
        <v>324</v>
      </c>
      <c r="B324" t="s">
        <v>642</v>
      </c>
      <c r="C324" t="s">
        <v>643</v>
      </c>
      <c r="E324" t="s">
        <v>1999</v>
      </c>
      <c r="F324" t="s">
        <v>2794</v>
      </c>
    </row>
    <row r="325" spans="1:6">
      <c r="A325">
        <v>325</v>
      </c>
      <c r="B325" t="s">
        <v>644</v>
      </c>
      <c r="C325" t="s">
        <v>645</v>
      </c>
      <c r="E325" t="s">
        <v>2000</v>
      </c>
      <c r="F325" t="s">
        <v>2795</v>
      </c>
    </row>
    <row r="326" spans="1:6">
      <c r="A326">
        <v>326</v>
      </c>
      <c r="B326" t="s">
        <v>646</v>
      </c>
      <c r="C326" t="s">
        <v>647</v>
      </c>
      <c r="E326" t="s">
        <v>2001</v>
      </c>
      <c r="F326" t="s">
        <v>2796</v>
      </c>
    </row>
    <row r="327" spans="1:6">
      <c r="A327">
        <v>327</v>
      </c>
      <c r="B327" t="s">
        <v>648</v>
      </c>
      <c r="C327" t="s">
        <v>649</v>
      </c>
      <c r="E327" t="s">
        <v>2002</v>
      </c>
      <c r="F327" t="s">
        <v>2797</v>
      </c>
    </row>
    <row r="328" spans="1:6">
      <c r="A328">
        <v>328</v>
      </c>
      <c r="B328" t="s">
        <v>650</v>
      </c>
      <c r="C328" t="s">
        <v>1431</v>
      </c>
      <c r="E328" t="s">
        <v>2003</v>
      </c>
      <c r="F328" t="s">
        <v>2798</v>
      </c>
    </row>
    <row r="329" spans="1:6">
      <c r="A329">
        <v>329</v>
      </c>
      <c r="B329" t="s">
        <v>651</v>
      </c>
      <c r="C329" t="s">
        <v>652</v>
      </c>
      <c r="E329" t="s">
        <v>2004</v>
      </c>
      <c r="F329" t="s">
        <v>2799</v>
      </c>
    </row>
    <row r="330" spans="1:6">
      <c r="A330">
        <v>330</v>
      </c>
      <c r="B330" t="s">
        <v>653</v>
      </c>
      <c r="C330" t="s">
        <v>654</v>
      </c>
      <c r="E330" t="s">
        <v>2005</v>
      </c>
      <c r="F330" t="s">
        <v>2800</v>
      </c>
    </row>
    <row r="331" spans="1:6">
      <c r="A331">
        <v>331</v>
      </c>
      <c r="B331" t="s">
        <v>655</v>
      </c>
      <c r="C331" t="s">
        <v>656</v>
      </c>
      <c r="E331" t="s">
        <v>2005</v>
      </c>
      <c r="F331" t="s">
        <v>2801</v>
      </c>
    </row>
    <row r="332" spans="1:6">
      <c r="A332">
        <v>332</v>
      </c>
      <c r="B332" t="s">
        <v>657</v>
      </c>
      <c r="C332" t="s">
        <v>658</v>
      </c>
      <c r="E332" t="s">
        <v>2003</v>
      </c>
      <c r="F332" t="s">
        <v>2802</v>
      </c>
    </row>
    <row r="333" spans="1:6">
      <c r="A333">
        <v>333</v>
      </c>
      <c r="B333" t="s">
        <v>659</v>
      </c>
      <c r="C333" t="s">
        <v>660</v>
      </c>
      <c r="E333" t="s">
        <v>2006</v>
      </c>
      <c r="F333" t="s">
        <v>2803</v>
      </c>
    </row>
    <row r="334" spans="1:6">
      <c r="A334">
        <v>334</v>
      </c>
      <c r="B334" t="s">
        <v>661</v>
      </c>
      <c r="C334" t="s">
        <v>662</v>
      </c>
      <c r="E334" t="s">
        <v>2007</v>
      </c>
      <c r="F334" t="s">
        <v>2804</v>
      </c>
    </row>
    <row r="335" spans="1:6">
      <c r="A335">
        <v>335</v>
      </c>
      <c r="B335" t="s">
        <v>663</v>
      </c>
      <c r="C335" t="s">
        <v>664</v>
      </c>
      <c r="E335" t="s">
        <v>2008</v>
      </c>
      <c r="F335" t="s">
        <v>2805</v>
      </c>
    </row>
    <row r="336" spans="1:6">
      <c r="A336">
        <v>336</v>
      </c>
      <c r="B336" t="s">
        <v>665</v>
      </c>
      <c r="C336" t="s">
        <v>666</v>
      </c>
      <c r="E336" t="s">
        <v>2006</v>
      </c>
      <c r="F336" t="s">
        <v>2806</v>
      </c>
    </row>
    <row r="337" spans="1:6">
      <c r="A337">
        <v>337</v>
      </c>
      <c r="B337" t="s">
        <v>667</v>
      </c>
      <c r="C337" t="s">
        <v>668</v>
      </c>
      <c r="E337" t="s">
        <v>2003</v>
      </c>
      <c r="F337" t="s">
        <v>2807</v>
      </c>
    </row>
    <row r="338" spans="1:6">
      <c r="A338">
        <v>338</v>
      </c>
      <c r="B338" t="s">
        <v>669</v>
      </c>
      <c r="C338" t="s">
        <v>670</v>
      </c>
      <c r="E338" t="s">
        <v>2009</v>
      </c>
      <c r="F338" t="s">
        <v>2808</v>
      </c>
    </row>
    <row r="339" spans="1:6">
      <c r="A339">
        <v>339</v>
      </c>
      <c r="B339" t="s">
        <v>671</v>
      </c>
      <c r="C339" t="s">
        <v>672</v>
      </c>
      <c r="E339" t="s">
        <v>2010</v>
      </c>
      <c r="F339" t="s">
        <v>2809</v>
      </c>
    </row>
    <row r="340" spans="1:6">
      <c r="A340">
        <v>340</v>
      </c>
      <c r="B340" t="s">
        <v>673</v>
      </c>
      <c r="C340" t="s">
        <v>674</v>
      </c>
      <c r="E340" t="s">
        <v>2007</v>
      </c>
      <c r="F340" t="s">
        <v>2810</v>
      </c>
    </row>
    <row r="341" spans="1:6">
      <c r="A341">
        <v>341</v>
      </c>
      <c r="B341" t="s">
        <v>675</v>
      </c>
      <c r="C341" t="s">
        <v>676</v>
      </c>
      <c r="E341" t="s">
        <v>2007</v>
      </c>
      <c r="F341" t="s">
        <v>2811</v>
      </c>
    </row>
    <row r="342" spans="1:6">
      <c r="A342">
        <v>342</v>
      </c>
      <c r="B342" t="s">
        <v>677</v>
      </c>
      <c r="C342" t="s">
        <v>678</v>
      </c>
      <c r="E342" t="s">
        <v>2003</v>
      </c>
      <c r="F342" t="s">
        <v>2812</v>
      </c>
    </row>
    <row r="343" spans="1:6">
      <c r="A343">
        <v>343</v>
      </c>
      <c r="B343" t="s">
        <v>679</v>
      </c>
      <c r="C343" t="s">
        <v>680</v>
      </c>
      <c r="E343" t="s">
        <v>2005</v>
      </c>
      <c r="F343" t="s">
        <v>2813</v>
      </c>
    </row>
    <row r="344" spans="1:6">
      <c r="A344">
        <v>344</v>
      </c>
      <c r="B344" t="s">
        <v>681</v>
      </c>
      <c r="C344" t="s">
        <v>682</v>
      </c>
      <c r="E344" t="s">
        <v>2003</v>
      </c>
      <c r="F344" t="s">
        <v>2814</v>
      </c>
    </row>
    <row r="345" spans="1:6">
      <c r="A345">
        <v>345</v>
      </c>
      <c r="B345" t="s">
        <v>683</v>
      </c>
      <c r="C345" t="s">
        <v>684</v>
      </c>
      <c r="E345" t="s">
        <v>2011</v>
      </c>
      <c r="F345" t="s">
        <v>2815</v>
      </c>
    </row>
    <row r="346" spans="1:6">
      <c r="A346">
        <v>346</v>
      </c>
      <c r="B346" t="s">
        <v>685</v>
      </c>
      <c r="C346" t="s">
        <v>686</v>
      </c>
      <c r="E346" t="s">
        <v>2012</v>
      </c>
      <c r="F346" t="s">
        <v>2816</v>
      </c>
    </row>
    <row r="347" spans="1:6">
      <c r="A347">
        <v>347</v>
      </c>
      <c r="B347" t="s">
        <v>687</v>
      </c>
      <c r="C347" t="s">
        <v>688</v>
      </c>
      <c r="E347" t="s">
        <v>2003</v>
      </c>
      <c r="F347" t="s">
        <v>2817</v>
      </c>
    </row>
    <row r="348" spans="1:6">
      <c r="A348">
        <v>348</v>
      </c>
      <c r="B348" t="s">
        <v>689</v>
      </c>
      <c r="C348" t="s">
        <v>690</v>
      </c>
      <c r="E348" t="s">
        <v>2003</v>
      </c>
      <c r="F348" t="s">
        <v>2818</v>
      </c>
    </row>
    <row r="349" spans="1:6">
      <c r="A349">
        <v>349</v>
      </c>
      <c r="B349" t="s">
        <v>691</v>
      </c>
      <c r="C349" t="s">
        <v>692</v>
      </c>
      <c r="E349" t="s">
        <v>2013</v>
      </c>
      <c r="F349" t="s">
        <v>2819</v>
      </c>
    </row>
    <row r="350" spans="1:6">
      <c r="A350">
        <v>350</v>
      </c>
      <c r="B350" t="s">
        <v>693</v>
      </c>
      <c r="C350" t="s">
        <v>694</v>
      </c>
      <c r="E350" t="s">
        <v>2014</v>
      </c>
      <c r="F350" t="s">
        <v>2820</v>
      </c>
    </row>
    <row r="351" spans="1:6">
      <c r="A351">
        <v>351</v>
      </c>
      <c r="B351" t="s">
        <v>695</v>
      </c>
      <c r="C351" t="s">
        <v>696</v>
      </c>
      <c r="E351" t="s">
        <v>2015</v>
      </c>
      <c r="F351" t="s">
        <v>2821</v>
      </c>
    </row>
    <row r="352" spans="1:6">
      <c r="A352">
        <v>352</v>
      </c>
      <c r="B352" t="s">
        <v>697</v>
      </c>
      <c r="C352" t="s">
        <v>698</v>
      </c>
      <c r="E352" t="s">
        <v>2015</v>
      </c>
      <c r="F352" t="s">
        <v>2822</v>
      </c>
    </row>
    <row r="353" spans="1:6">
      <c r="A353">
        <v>353</v>
      </c>
      <c r="B353" t="s">
        <v>699</v>
      </c>
      <c r="C353" t="s">
        <v>700</v>
      </c>
      <c r="E353" t="s">
        <v>2016</v>
      </c>
      <c r="F353" t="s">
        <v>2823</v>
      </c>
    </row>
    <row r="354" spans="1:6">
      <c r="A354">
        <v>354</v>
      </c>
      <c r="B354" t="s">
        <v>701</v>
      </c>
      <c r="C354" t="s">
        <v>702</v>
      </c>
      <c r="E354" t="s">
        <v>2003</v>
      </c>
      <c r="F354" t="s">
        <v>2824</v>
      </c>
    </row>
    <row r="355" spans="1:6">
      <c r="A355">
        <v>355</v>
      </c>
      <c r="B355" t="s">
        <v>703</v>
      </c>
      <c r="C355" t="s">
        <v>704</v>
      </c>
      <c r="E355" t="s">
        <v>2017</v>
      </c>
      <c r="F355" t="s">
        <v>2825</v>
      </c>
    </row>
    <row r="356" spans="1:6">
      <c r="A356">
        <v>356</v>
      </c>
      <c r="B356" t="s">
        <v>705</v>
      </c>
      <c r="C356" t="s">
        <v>706</v>
      </c>
      <c r="E356" t="s">
        <v>2005</v>
      </c>
      <c r="F356" t="s">
        <v>2826</v>
      </c>
    </row>
    <row r="357" spans="1:6">
      <c r="A357">
        <v>357</v>
      </c>
      <c r="B357" t="s">
        <v>707</v>
      </c>
      <c r="C357" t="s">
        <v>708</v>
      </c>
      <c r="E357" t="s">
        <v>2018</v>
      </c>
      <c r="F357" t="s">
        <v>2827</v>
      </c>
    </row>
    <row r="358" spans="1:6">
      <c r="A358">
        <v>358</v>
      </c>
      <c r="B358" t="s">
        <v>709</v>
      </c>
      <c r="C358" t="s">
        <v>710</v>
      </c>
      <c r="E358" t="s">
        <v>2008</v>
      </c>
      <c r="F358" t="s">
        <v>2828</v>
      </c>
    </row>
    <row r="359" spans="1:6">
      <c r="A359">
        <v>359</v>
      </c>
      <c r="B359" t="s">
        <v>711</v>
      </c>
      <c r="C359" t="s">
        <v>712</v>
      </c>
      <c r="E359" t="s">
        <v>2003</v>
      </c>
      <c r="F359" t="s">
        <v>2829</v>
      </c>
    </row>
    <row r="360" spans="1:6">
      <c r="A360">
        <v>360</v>
      </c>
      <c r="B360" t="s">
        <v>713</v>
      </c>
      <c r="C360" t="s">
        <v>714</v>
      </c>
      <c r="E360" t="s">
        <v>2005</v>
      </c>
      <c r="F360" t="s">
        <v>2830</v>
      </c>
    </row>
    <row r="361" spans="1:6">
      <c r="A361">
        <v>361</v>
      </c>
      <c r="B361" t="s">
        <v>715</v>
      </c>
      <c r="C361" t="s">
        <v>716</v>
      </c>
      <c r="E361" t="s">
        <v>2006</v>
      </c>
      <c r="F361" t="s">
        <v>2831</v>
      </c>
    </row>
    <row r="362" spans="1:6">
      <c r="A362">
        <v>362</v>
      </c>
      <c r="B362" t="s">
        <v>717</v>
      </c>
      <c r="C362" t="s">
        <v>718</v>
      </c>
      <c r="E362" t="s">
        <v>2009</v>
      </c>
      <c r="F362" t="s">
        <v>2832</v>
      </c>
    </row>
    <row r="363" spans="1:6">
      <c r="A363">
        <v>363</v>
      </c>
      <c r="B363" t="s">
        <v>719</v>
      </c>
      <c r="C363" t="s">
        <v>720</v>
      </c>
      <c r="E363" t="s">
        <v>2006</v>
      </c>
      <c r="F363" t="s">
        <v>2833</v>
      </c>
    </row>
    <row r="364" spans="1:6">
      <c r="A364">
        <v>364</v>
      </c>
      <c r="B364" t="s">
        <v>721</v>
      </c>
      <c r="C364" t="s">
        <v>722</v>
      </c>
      <c r="E364" t="s">
        <v>2014</v>
      </c>
      <c r="F364" t="s">
        <v>2834</v>
      </c>
    </row>
    <row r="365" spans="1:6">
      <c r="A365">
        <v>365</v>
      </c>
      <c r="B365" t="s">
        <v>723</v>
      </c>
      <c r="C365" t="s">
        <v>724</v>
      </c>
      <c r="E365" t="s">
        <v>2009</v>
      </c>
      <c r="F365" t="s">
        <v>2835</v>
      </c>
    </row>
    <row r="366" spans="1:6">
      <c r="A366">
        <v>366</v>
      </c>
      <c r="B366" t="s">
        <v>725</v>
      </c>
      <c r="C366" t="s">
        <v>726</v>
      </c>
      <c r="E366" t="s">
        <v>2014</v>
      </c>
      <c r="F366" t="s">
        <v>2836</v>
      </c>
    </row>
    <row r="367" spans="1:6">
      <c r="A367">
        <v>367</v>
      </c>
      <c r="B367" t="s">
        <v>727</v>
      </c>
      <c r="C367" t="s">
        <v>728</v>
      </c>
      <c r="E367" t="s">
        <v>2012</v>
      </c>
      <c r="F367" t="s">
        <v>2837</v>
      </c>
    </row>
    <row r="368" spans="1:6">
      <c r="A368">
        <v>368</v>
      </c>
      <c r="B368" t="s">
        <v>729</v>
      </c>
      <c r="C368" t="s">
        <v>730</v>
      </c>
      <c r="E368" t="s">
        <v>2010</v>
      </c>
      <c r="F368" t="s">
        <v>2838</v>
      </c>
    </row>
    <row r="369" spans="1:6">
      <c r="A369">
        <v>369</v>
      </c>
      <c r="B369" t="s">
        <v>731</v>
      </c>
      <c r="C369" t="s">
        <v>732</v>
      </c>
      <c r="E369" t="s">
        <v>2003</v>
      </c>
      <c r="F369" t="s">
        <v>2839</v>
      </c>
    </row>
    <row r="370" spans="1:6">
      <c r="A370">
        <v>370</v>
      </c>
      <c r="B370" t="s">
        <v>733</v>
      </c>
      <c r="C370" t="s">
        <v>734</v>
      </c>
      <c r="E370" t="s">
        <v>2009</v>
      </c>
      <c r="F370" t="s">
        <v>2840</v>
      </c>
    </row>
    <row r="371" spans="1:6">
      <c r="A371">
        <v>371</v>
      </c>
      <c r="B371" t="s">
        <v>735</v>
      </c>
      <c r="C371" t="s">
        <v>736</v>
      </c>
      <c r="E371" t="s">
        <v>2005</v>
      </c>
      <c r="F371" t="s">
        <v>2841</v>
      </c>
    </row>
    <row r="372" spans="1:6">
      <c r="A372">
        <v>372</v>
      </c>
      <c r="B372" t="s">
        <v>737</v>
      </c>
      <c r="C372" t="s">
        <v>738</v>
      </c>
      <c r="E372" t="s">
        <v>2003</v>
      </c>
      <c r="F372" t="s">
        <v>2842</v>
      </c>
    </row>
    <row r="373" spans="1:6">
      <c r="A373">
        <v>373</v>
      </c>
      <c r="B373" t="s">
        <v>739</v>
      </c>
      <c r="C373" t="s">
        <v>740</v>
      </c>
      <c r="E373" t="s">
        <v>2010</v>
      </c>
      <c r="F373" t="s">
        <v>2843</v>
      </c>
    </row>
    <row r="374" spans="1:6">
      <c r="A374">
        <v>374</v>
      </c>
      <c r="B374" t="s">
        <v>741</v>
      </c>
      <c r="C374" t="s">
        <v>742</v>
      </c>
      <c r="E374" t="s">
        <v>2008</v>
      </c>
      <c r="F374" t="s">
        <v>2844</v>
      </c>
    </row>
    <row r="375" spans="1:6">
      <c r="A375">
        <v>375</v>
      </c>
      <c r="B375" t="s">
        <v>743</v>
      </c>
      <c r="C375" t="s">
        <v>744</v>
      </c>
      <c r="E375" t="s">
        <v>2003</v>
      </c>
      <c r="F375" t="s">
        <v>2845</v>
      </c>
    </row>
    <row r="376" spans="1:6">
      <c r="A376">
        <v>376</v>
      </c>
      <c r="B376" t="s">
        <v>745</v>
      </c>
      <c r="C376" t="s">
        <v>746</v>
      </c>
      <c r="E376" t="s">
        <v>2003</v>
      </c>
      <c r="F376" t="s">
        <v>2846</v>
      </c>
    </row>
    <row r="377" spans="1:6">
      <c r="A377">
        <v>377</v>
      </c>
      <c r="B377" t="s">
        <v>747</v>
      </c>
      <c r="C377" t="s">
        <v>748</v>
      </c>
      <c r="E377" t="s">
        <v>2009</v>
      </c>
      <c r="F377" t="s">
        <v>2847</v>
      </c>
    </row>
    <row r="378" spans="1:6">
      <c r="A378">
        <v>378</v>
      </c>
      <c r="B378" t="s">
        <v>749</v>
      </c>
      <c r="C378" t="s">
        <v>750</v>
      </c>
      <c r="E378" t="s">
        <v>2019</v>
      </c>
      <c r="F378" t="s">
        <v>2848</v>
      </c>
    </row>
    <row r="379" spans="1:6">
      <c r="A379">
        <v>379</v>
      </c>
      <c r="B379" t="s">
        <v>751</v>
      </c>
      <c r="C379" t="s">
        <v>752</v>
      </c>
      <c r="E379" t="s">
        <v>2008</v>
      </c>
      <c r="F379" t="s">
        <v>2849</v>
      </c>
    </row>
    <row r="380" spans="1:6">
      <c r="A380">
        <v>380</v>
      </c>
      <c r="B380" t="s">
        <v>753</v>
      </c>
      <c r="C380" t="s">
        <v>754</v>
      </c>
      <c r="E380" t="s">
        <v>2013</v>
      </c>
      <c r="F380" t="s">
        <v>2850</v>
      </c>
    </row>
    <row r="381" spans="1:6">
      <c r="A381">
        <v>381</v>
      </c>
      <c r="B381" t="s">
        <v>755</v>
      </c>
      <c r="C381" t="s">
        <v>756</v>
      </c>
      <c r="E381" t="s">
        <v>2003</v>
      </c>
      <c r="F381" t="s">
        <v>2851</v>
      </c>
    </row>
    <row r="382" spans="1:6">
      <c r="A382">
        <v>382</v>
      </c>
      <c r="B382" t="s">
        <v>757</v>
      </c>
      <c r="C382" t="s">
        <v>758</v>
      </c>
      <c r="E382" t="s">
        <v>2011</v>
      </c>
      <c r="F382" t="s">
        <v>2852</v>
      </c>
    </row>
    <row r="383" spans="1:6">
      <c r="A383">
        <v>383</v>
      </c>
      <c r="B383" t="s">
        <v>759</v>
      </c>
      <c r="C383" t="s">
        <v>760</v>
      </c>
      <c r="E383" t="s">
        <v>2010</v>
      </c>
      <c r="F383" t="s">
        <v>2853</v>
      </c>
    </row>
    <row r="384" spans="1:6">
      <c r="A384">
        <v>384</v>
      </c>
      <c r="B384" t="s">
        <v>761</v>
      </c>
      <c r="C384" t="s">
        <v>762</v>
      </c>
      <c r="E384" t="s">
        <v>2015</v>
      </c>
      <c r="F384" t="s">
        <v>2854</v>
      </c>
    </row>
    <row r="385" spans="1:6">
      <c r="A385">
        <v>385</v>
      </c>
      <c r="B385" t="s">
        <v>763</v>
      </c>
      <c r="C385" t="s">
        <v>764</v>
      </c>
      <c r="E385" t="s">
        <v>2012</v>
      </c>
      <c r="F385" t="s">
        <v>2855</v>
      </c>
    </row>
    <row r="386" spans="1:6">
      <c r="A386">
        <v>386</v>
      </c>
      <c r="B386" t="s">
        <v>765</v>
      </c>
      <c r="C386" t="s">
        <v>766</v>
      </c>
      <c r="E386" t="s">
        <v>2010</v>
      </c>
      <c r="F386" t="s">
        <v>2856</v>
      </c>
    </row>
    <row r="387" spans="1:6">
      <c r="A387">
        <v>387</v>
      </c>
      <c r="B387" t="s">
        <v>767</v>
      </c>
      <c r="C387" t="s">
        <v>768</v>
      </c>
      <c r="E387" t="s">
        <v>2010</v>
      </c>
      <c r="F387" t="s">
        <v>2857</v>
      </c>
    </row>
    <row r="388" spans="1:6">
      <c r="A388">
        <v>388</v>
      </c>
      <c r="B388" t="s">
        <v>769</v>
      </c>
      <c r="C388" t="s">
        <v>770</v>
      </c>
      <c r="E388" t="s">
        <v>2009</v>
      </c>
      <c r="F388" t="s">
        <v>2858</v>
      </c>
    </row>
    <row r="389" spans="1:6">
      <c r="A389">
        <v>389</v>
      </c>
      <c r="B389" t="s">
        <v>771</v>
      </c>
      <c r="C389" t="s">
        <v>772</v>
      </c>
      <c r="E389" t="s">
        <v>2012</v>
      </c>
      <c r="F389" t="s">
        <v>2859</v>
      </c>
    </row>
    <row r="390" spans="1:6">
      <c r="A390">
        <v>390</v>
      </c>
      <c r="B390" t="s">
        <v>773</v>
      </c>
      <c r="C390" t="s">
        <v>774</v>
      </c>
      <c r="E390" t="s">
        <v>2010</v>
      </c>
      <c r="F390" t="s">
        <v>2860</v>
      </c>
    </row>
    <row r="391" spans="1:6">
      <c r="A391">
        <v>391</v>
      </c>
      <c r="B391" t="s">
        <v>775</v>
      </c>
      <c r="C391" t="s">
        <v>776</v>
      </c>
      <c r="E391" t="s">
        <v>2003</v>
      </c>
      <c r="F391" t="s">
        <v>2861</v>
      </c>
    </row>
    <row r="392" spans="1:6">
      <c r="A392">
        <v>392</v>
      </c>
      <c r="B392" t="s">
        <v>777</v>
      </c>
      <c r="C392" t="s">
        <v>778</v>
      </c>
      <c r="E392" t="s">
        <v>2018</v>
      </c>
      <c r="F392" t="s">
        <v>2862</v>
      </c>
    </row>
    <row r="393" spans="1:6">
      <c r="A393">
        <v>393</v>
      </c>
      <c r="B393" t="s">
        <v>779</v>
      </c>
      <c r="C393" t="s">
        <v>780</v>
      </c>
      <c r="E393" t="s">
        <v>2010</v>
      </c>
      <c r="F393" t="s">
        <v>2863</v>
      </c>
    </row>
    <row r="394" spans="1:6">
      <c r="A394">
        <v>394</v>
      </c>
      <c r="B394" t="s">
        <v>781</v>
      </c>
      <c r="C394" t="s">
        <v>782</v>
      </c>
      <c r="E394" t="s">
        <v>2019</v>
      </c>
      <c r="F394" t="s">
        <v>2864</v>
      </c>
    </row>
    <row r="395" spans="1:6">
      <c r="A395">
        <v>395</v>
      </c>
      <c r="B395" t="s">
        <v>783</v>
      </c>
      <c r="C395" t="s">
        <v>784</v>
      </c>
      <c r="E395" t="s">
        <v>2003</v>
      </c>
      <c r="F395" t="s">
        <v>2865</v>
      </c>
    </row>
    <row r="396" spans="1:6">
      <c r="A396">
        <v>396</v>
      </c>
      <c r="B396" t="s">
        <v>785</v>
      </c>
      <c r="C396" t="s">
        <v>786</v>
      </c>
      <c r="E396" t="s">
        <v>2014</v>
      </c>
      <c r="F396" t="s">
        <v>2866</v>
      </c>
    </row>
    <row r="397" spans="1:6">
      <c r="A397">
        <v>397</v>
      </c>
      <c r="B397" t="s">
        <v>787</v>
      </c>
      <c r="C397" t="s">
        <v>788</v>
      </c>
      <c r="E397" t="s">
        <v>2007</v>
      </c>
      <c r="F397" t="s">
        <v>2867</v>
      </c>
    </row>
    <row r="398" spans="1:6">
      <c r="A398">
        <v>398</v>
      </c>
      <c r="B398" t="s">
        <v>789</v>
      </c>
      <c r="C398" t="s">
        <v>790</v>
      </c>
      <c r="E398" t="s">
        <v>2014</v>
      </c>
      <c r="F398" t="s">
        <v>2868</v>
      </c>
    </row>
    <row r="399" spans="1:6">
      <c r="A399">
        <v>399</v>
      </c>
      <c r="B399" t="s">
        <v>791</v>
      </c>
      <c r="C399" t="s">
        <v>792</v>
      </c>
      <c r="E399" t="s">
        <v>2015</v>
      </c>
      <c r="F399" t="s">
        <v>2869</v>
      </c>
    </row>
    <row r="400" spans="1:6">
      <c r="A400">
        <v>400</v>
      </c>
      <c r="B400" t="s">
        <v>793</v>
      </c>
      <c r="C400" t="s">
        <v>794</v>
      </c>
      <c r="E400" t="s">
        <v>2015</v>
      </c>
      <c r="F400" t="s">
        <v>2870</v>
      </c>
    </row>
    <row r="401" spans="1:6">
      <c r="A401">
        <v>401</v>
      </c>
      <c r="B401" t="s">
        <v>795</v>
      </c>
      <c r="C401" t="s">
        <v>796</v>
      </c>
      <c r="E401" t="s">
        <v>2019</v>
      </c>
      <c r="F401" t="s">
        <v>2871</v>
      </c>
    </row>
    <row r="402" spans="1:6">
      <c r="A402">
        <v>402</v>
      </c>
      <c r="B402" t="s">
        <v>797</v>
      </c>
      <c r="C402" t="s">
        <v>798</v>
      </c>
      <c r="E402" t="s">
        <v>2003</v>
      </c>
      <c r="F402" t="s">
        <v>2872</v>
      </c>
    </row>
    <row r="403" spans="1:6">
      <c r="A403">
        <v>403</v>
      </c>
      <c r="B403" t="s">
        <v>799</v>
      </c>
      <c r="C403" t="s">
        <v>800</v>
      </c>
      <c r="E403" t="s">
        <v>2012</v>
      </c>
      <c r="F403" t="s">
        <v>2873</v>
      </c>
    </row>
    <row r="404" spans="1:6">
      <c r="A404">
        <v>404</v>
      </c>
      <c r="B404" t="s">
        <v>801</v>
      </c>
      <c r="C404" t="s">
        <v>802</v>
      </c>
      <c r="E404" t="s">
        <v>2003</v>
      </c>
      <c r="F404" t="s">
        <v>2874</v>
      </c>
    </row>
    <row r="405" spans="1:6">
      <c r="A405">
        <v>405</v>
      </c>
      <c r="B405" t="s">
        <v>803</v>
      </c>
      <c r="C405" t="s">
        <v>804</v>
      </c>
      <c r="E405" t="s">
        <v>2016</v>
      </c>
      <c r="F405" t="s">
        <v>2875</v>
      </c>
    </row>
    <row r="406" spans="1:6">
      <c r="A406">
        <v>406</v>
      </c>
      <c r="B406" t="s">
        <v>805</v>
      </c>
      <c r="C406" t="s">
        <v>806</v>
      </c>
      <c r="E406" t="s">
        <v>2007</v>
      </c>
      <c r="F406" t="s">
        <v>2876</v>
      </c>
    </row>
    <row r="407" spans="1:6">
      <c r="A407">
        <v>407</v>
      </c>
      <c r="B407" t="s">
        <v>807</v>
      </c>
      <c r="C407" t="s">
        <v>808</v>
      </c>
      <c r="E407" t="s">
        <v>2014</v>
      </c>
      <c r="F407" t="s">
        <v>2877</v>
      </c>
    </row>
    <row r="408" spans="1:6">
      <c r="A408">
        <v>408</v>
      </c>
      <c r="B408" t="s">
        <v>809</v>
      </c>
      <c r="C408" t="s">
        <v>810</v>
      </c>
      <c r="E408" t="s">
        <v>2017</v>
      </c>
      <c r="F408" t="s">
        <v>2878</v>
      </c>
    </row>
    <row r="409" spans="1:6">
      <c r="A409">
        <v>409</v>
      </c>
      <c r="B409" t="s">
        <v>811</v>
      </c>
      <c r="C409" t="s">
        <v>812</v>
      </c>
      <c r="E409" t="s">
        <v>2004</v>
      </c>
      <c r="F409" t="s">
        <v>2879</v>
      </c>
    </row>
    <row r="410" spans="1:6">
      <c r="A410">
        <v>410</v>
      </c>
      <c r="B410" t="s">
        <v>813</v>
      </c>
      <c r="C410" t="s">
        <v>814</v>
      </c>
      <c r="E410" t="s">
        <v>2017</v>
      </c>
      <c r="F410" t="s">
        <v>2880</v>
      </c>
    </row>
    <row r="411" spans="1:6">
      <c r="A411">
        <v>411</v>
      </c>
      <c r="B411" t="s">
        <v>815</v>
      </c>
      <c r="C411" t="s">
        <v>816</v>
      </c>
      <c r="E411" t="s">
        <v>2006</v>
      </c>
      <c r="F411" t="s">
        <v>2881</v>
      </c>
    </row>
    <row r="412" spans="1:6">
      <c r="A412">
        <v>412</v>
      </c>
      <c r="B412" t="s">
        <v>817</v>
      </c>
      <c r="C412" t="s">
        <v>818</v>
      </c>
      <c r="E412" t="s">
        <v>2005</v>
      </c>
      <c r="F412" t="s">
        <v>2882</v>
      </c>
    </row>
    <row r="413" spans="1:6">
      <c r="A413">
        <v>413</v>
      </c>
      <c r="B413" t="s">
        <v>819</v>
      </c>
      <c r="C413" t="s">
        <v>820</v>
      </c>
      <c r="E413" t="s">
        <v>2013</v>
      </c>
      <c r="F413" t="s">
        <v>2883</v>
      </c>
    </row>
    <row r="414" spans="1:6">
      <c r="A414">
        <v>414</v>
      </c>
      <c r="B414" t="s">
        <v>821</v>
      </c>
      <c r="C414" t="s">
        <v>822</v>
      </c>
      <c r="E414" t="s">
        <v>2003</v>
      </c>
      <c r="F414" t="s">
        <v>2884</v>
      </c>
    </row>
    <row r="415" spans="1:6">
      <c r="A415">
        <v>415</v>
      </c>
      <c r="B415" t="s">
        <v>823</v>
      </c>
      <c r="C415" t="s">
        <v>824</v>
      </c>
      <c r="E415" t="s">
        <v>2003</v>
      </c>
      <c r="F415" t="s">
        <v>2885</v>
      </c>
    </row>
    <row r="416" spans="1:6">
      <c r="A416">
        <v>416</v>
      </c>
      <c r="B416" t="s">
        <v>825</v>
      </c>
      <c r="C416" t="s">
        <v>826</v>
      </c>
      <c r="E416" t="s">
        <v>2017</v>
      </c>
      <c r="F416" t="s">
        <v>2886</v>
      </c>
    </row>
    <row r="417" spans="1:6">
      <c r="A417">
        <v>417</v>
      </c>
      <c r="B417" t="s">
        <v>827</v>
      </c>
      <c r="C417" t="s">
        <v>828</v>
      </c>
      <c r="E417" t="s">
        <v>2003</v>
      </c>
      <c r="F417" t="s">
        <v>2887</v>
      </c>
    </row>
    <row r="418" spans="1:6">
      <c r="A418">
        <v>418</v>
      </c>
      <c r="B418" t="s">
        <v>829</v>
      </c>
      <c r="C418" t="s">
        <v>830</v>
      </c>
      <c r="E418" t="s">
        <v>2019</v>
      </c>
      <c r="F418" t="s">
        <v>2888</v>
      </c>
    </row>
    <row r="419" spans="1:6">
      <c r="A419">
        <v>419</v>
      </c>
      <c r="B419" t="s">
        <v>831</v>
      </c>
      <c r="C419" t="s">
        <v>832</v>
      </c>
      <c r="E419" t="s">
        <v>2005</v>
      </c>
      <c r="F419" t="s">
        <v>2889</v>
      </c>
    </row>
    <row r="420" spans="1:6">
      <c r="A420">
        <v>420</v>
      </c>
      <c r="B420" t="s">
        <v>833</v>
      </c>
      <c r="C420" t="s">
        <v>834</v>
      </c>
      <c r="E420" t="s">
        <v>2020</v>
      </c>
      <c r="F420" t="s">
        <v>2890</v>
      </c>
    </row>
    <row r="421" spans="1:6">
      <c r="A421">
        <v>421</v>
      </c>
      <c r="B421" t="s">
        <v>835</v>
      </c>
      <c r="C421" t="s">
        <v>836</v>
      </c>
      <c r="E421" t="s">
        <v>2021</v>
      </c>
      <c r="F421" t="s">
        <v>2891</v>
      </c>
    </row>
    <row r="422" spans="1:6">
      <c r="A422">
        <v>422</v>
      </c>
      <c r="B422" t="s">
        <v>837</v>
      </c>
      <c r="C422" t="s">
        <v>838</v>
      </c>
      <c r="E422" t="s">
        <v>2022</v>
      </c>
      <c r="F422" t="s">
        <v>2892</v>
      </c>
    </row>
    <row r="423" spans="1:6">
      <c r="A423">
        <v>423</v>
      </c>
      <c r="B423" t="s">
        <v>839</v>
      </c>
      <c r="C423" t="s">
        <v>840</v>
      </c>
      <c r="E423" t="s">
        <v>2020</v>
      </c>
      <c r="F423" t="s">
        <v>2893</v>
      </c>
    </row>
    <row r="424" spans="1:6">
      <c r="A424">
        <v>424</v>
      </c>
      <c r="B424" t="s">
        <v>841</v>
      </c>
      <c r="C424" t="s">
        <v>842</v>
      </c>
      <c r="E424" t="s">
        <v>2022</v>
      </c>
      <c r="F424" t="s">
        <v>2894</v>
      </c>
    </row>
    <row r="425" spans="1:6">
      <c r="A425">
        <v>425</v>
      </c>
      <c r="B425" t="s">
        <v>843</v>
      </c>
      <c r="C425" t="s">
        <v>844</v>
      </c>
      <c r="E425" t="s">
        <v>2023</v>
      </c>
      <c r="F425" t="s">
        <v>2895</v>
      </c>
    </row>
    <row r="426" spans="1:6">
      <c r="A426">
        <v>426</v>
      </c>
      <c r="B426" t="s">
        <v>845</v>
      </c>
      <c r="C426" t="s">
        <v>846</v>
      </c>
      <c r="E426" t="s">
        <v>1796</v>
      </c>
      <c r="F426" t="s">
        <v>2896</v>
      </c>
    </row>
    <row r="427" spans="1:6">
      <c r="A427">
        <v>427</v>
      </c>
      <c r="B427" t="s">
        <v>847</v>
      </c>
      <c r="C427" t="s">
        <v>848</v>
      </c>
      <c r="E427" t="s">
        <v>1796</v>
      </c>
      <c r="F427" t="s">
        <v>2897</v>
      </c>
    </row>
    <row r="428" spans="1:6">
      <c r="A428">
        <v>428</v>
      </c>
      <c r="B428" t="s">
        <v>849</v>
      </c>
      <c r="C428" t="s">
        <v>850</v>
      </c>
      <c r="E428" t="s">
        <v>2024</v>
      </c>
      <c r="F428" t="s">
        <v>2898</v>
      </c>
    </row>
    <row r="429" spans="1:6">
      <c r="A429">
        <v>429</v>
      </c>
      <c r="B429" t="s">
        <v>851</v>
      </c>
      <c r="C429" t="s">
        <v>852</v>
      </c>
      <c r="E429" t="s">
        <v>2025</v>
      </c>
      <c r="F429" t="s">
        <v>2899</v>
      </c>
    </row>
    <row r="430" spans="1:6">
      <c r="A430">
        <v>430</v>
      </c>
      <c r="B430" t="s">
        <v>853</v>
      </c>
      <c r="C430" t="s">
        <v>854</v>
      </c>
      <c r="E430" t="s">
        <v>2026</v>
      </c>
      <c r="F430" t="s">
        <v>2900</v>
      </c>
    </row>
    <row r="431" spans="1:6">
      <c r="A431">
        <v>431</v>
      </c>
      <c r="B431" t="s">
        <v>855</v>
      </c>
      <c r="C431" t="s">
        <v>856</v>
      </c>
      <c r="E431" t="s">
        <v>2027</v>
      </c>
      <c r="F431" t="s">
        <v>2901</v>
      </c>
    </row>
    <row r="432" spans="1:6">
      <c r="A432">
        <v>432</v>
      </c>
      <c r="B432" t="s">
        <v>857</v>
      </c>
      <c r="C432" t="s">
        <v>858</v>
      </c>
      <c r="E432" t="s">
        <v>2028</v>
      </c>
      <c r="F432" t="s">
        <v>2902</v>
      </c>
    </row>
    <row r="433" spans="1:6">
      <c r="A433">
        <v>433</v>
      </c>
      <c r="B433" t="s">
        <v>859</v>
      </c>
      <c r="C433" t="s">
        <v>860</v>
      </c>
      <c r="E433" t="s">
        <v>2029</v>
      </c>
      <c r="F433" t="s">
        <v>2903</v>
      </c>
    </row>
    <row r="434" spans="1:6">
      <c r="A434">
        <v>434</v>
      </c>
      <c r="B434" t="s">
        <v>861</v>
      </c>
      <c r="C434" t="s">
        <v>862</v>
      </c>
      <c r="E434" t="s">
        <v>2030</v>
      </c>
      <c r="F434" t="s">
        <v>2904</v>
      </c>
    </row>
    <row r="435" spans="1:6">
      <c r="A435">
        <v>435</v>
      </c>
      <c r="B435" t="s">
        <v>863</v>
      </c>
      <c r="C435" t="s">
        <v>864</v>
      </c>
      <c r="E435" t="s">
        <v>2031</v>
      </c>
      <c r="F435" t="s">
        <v>2905</v>
      </c>
    </row>
    <row r="436" spans="1:6">
      <c r="A436">
        <v>436</v>
      </c>
      <c r="B436" t="s">
        <v>865</v>
      </c>
      <c r="C436" t="s">
        <v>866</v>
      </c>
      <c r="E436" t="s">
        <v>2032</v>
      </c>
      <c r="F436" t="s">
        <v>2906</v>
      </c>
    </row>
    <row r="437" spans="1:6">
      <c r="A437">
        <v>437</v>
      </c>
      <c r="B437" t="s">
        <v>867</v>
      </c>
      <c r="C437" t="s">
        <v>868</v>
      </c>
      <c r="E437" t="s">
        <v>2033</v>
      </c>
      <c r="F437" t="s">
        <v>2907</v>
      </c>
    </row>
    <row r="438" spans="1:6">
      <c r="A438">
        <v>438</v>
      </c>
      <c r="B438" t="s">
        <v>869</v>
      </c>
      <c r="C438" t="s">
        <v>870</v>
      </c>
      <c r="E438" t="s">
        <v>2034</v>
      </c>
      <c r="F438" t="s">
        <v>2908</v>
      </c>
    </row>
    <row r="439" spans="1:6">
      <c r="A439">
        <v>439</v>
      </c>
      <c r="B439" t="s">
        <v>871</v>
      </c>
      <c r="C439" t="s">
        <v>872</v>
      </c>
      <c r="E439" t="s">
        <v>2035</v>
      </c>
      <c r="F439" t="s">
        <v>2909</v>
      </c>
    </row>
    <row r="440" spans="1:6">
      <c r="A440">
        <v>440</v>
      </c>
      <c r="B440" t="s">
        <v>873</v>
      </c>
      <c r="C440" t="s">
        <v>874</v>
      </c>
      <c r="E440" t="s">
        <v>2036</v>
      </c>
      <c r="F440" t="s">
        <v>2910</v>
      </c>
    </row>
    <row r="441" spans="1:6">
      <c r="A441">
        <v>441</v>
      </c>
      <c r="B441" t="s">
        <v>875</v>
      </c>
      <c r="C441" t="s">
        <v>876</v>
      </c>
      <c r="E441" t="s">
        <v>2037</v>
      </c>
      <c r="F441" t="s">
        <v>2911</v>
      </c>
    </row>
    <row r="442" spans="1:6">
      <c r="A442">
        <v>442</v>
      </c>
      <c r="B442" t="s">
        <v>877</v>
      </c>
      <c r="C442" t="s">
        <v>878</v>
      </c>
      <c r="E442" t="s">
        <v>2038</v>
      </c>
      <c r="F442" t="s">
        <v>2912</v>
      </c>
    </row>
    <row r="443" spans="1:6">
      <c r="A443">
        <v>443</v>
      </c>
      <c r="B443" t="s">
        <v>879</v>
      </c>
      <c r="C443" t="s">
        <v>880</v>
      </c>
      <c r="E443" t="s">
        <v>2039</v>
      </c>
      <c r="F443" t="s">
        <v>2913</v>
      </c>
    </row>
    <row r="444" spans="1:6">
      <c r="A444">
        <v>444</v>
      </c>
      <c r="B444" t="s">
        <v>881</v>
      </c>
      <c r="C444" t="s">
        <v>882</v>
      </c>
      <c r="E444" t="s">
        <v>2040</v>
      </c>
      <c r="F444" t="s">
        <v>2914</v>
      </c>
    </row>
    <row r="445" spans="1:6">
      <c r="A445">
        <v>445</v>
      </c>
      <c r="B445" t="s">
        <v>883</v>
      </c>
      <c r="C445" t="s">
        <v>884</v>
      </c>
      <c r="E445" t="s">
        <v>2041</v>
      </c>
      <c r="F445" t="s">
        <v>2915</v>
      </c>
    </row>
    <row r="446" spans="1:6">
      <c r="A446">
        <v>446</v>
      </c>
      <c r="B446" t="s">
        <v>885</v>
      </c>
      <c r="C446" t="s">
        <v>886</v>
      </c>
      <c r="E446" t="s">
        <v>2042</v>
      </c>
      <c r="F446" t="s">
        <v>2916</v>
      </c>
    </row>
    <row r="447" spans="1:6">
      <c r="A447">
        <v>447</v>
      </c>
      <c r="B447" t="s">
        <v>887</v>
      </c>
      <c r="C447" t="s">
        <v>888</v>
      </c>
      <c r="E447" t="s">
        <v>2043</v>
      </c>
      <c r="F447" t="s">
        <v>2917</v>
      </c>
    </row>
    <row r="448" spans="1:6">
      <c r="A448">
        <v>448</v>
      </c>
      <c r="B448" t="s">
        <v>889</v>
      </c>
      <c r="C448" t="s">
        <v>890</v>
      </c>
      <c r="E448" t="s">
        <v>2044</v>
      </c>
      <c r="F448" t="s">
        <v>2918</v>
      </c>
    </row>
    <row r="449" spans="1:6">
      <c r="A449">
        <v>449</v>
      </c>
      <c r="B449" t="s">
        <v>891</v>
      </c>
      <c r="C449" t="s">
        <v>892</v>
      </c>
      <c r="E449" t="s">
        <v>2045</v>
      </c>
      <c r="F449" t="s">
        <v>2919</v>
      </c>
    </row>
    <row r="450" spans="1:6">
      <c r="A450">
        <v>450</v>
      </c>
      <c r="B450" t="s">
        <v>893</v>
      </c>
      <c r="C450" t="s">
        <v>894</v>
      </c>
      <c r="E450" t="s">
        <v>2046</v>
      </c>
      <c r="F450" t="s">
        <v>2920</v>
      </c>
    </row>
    <row r="451" spans="1:6">
      <c r="A451">
        <v>451</v>
      </c>
      <c r="B451" t="s">
        <v>895</v>
      </c>
      <c r="C451" t="s">
        <v>896</v>
      </c>
      <c r="E451" t="s">
        <v>2047</v>
      </c>
      <c r="F451" t="s">
        <v>2921</v>
      </c>
    </row>
    <row r="452" spans="1:6">
      <c r="A452">
        <v>452</v>
      </c>
      <c r="B452" t="s">
        <v>897</v>
      </c>
      <c r="C452" t="s">
        <v>898</v>
      </c>
      <c r="E452" t="s">
        <v>2048</v>
      </c>
      <c r="F452" t="s">
        <v>2922</v>
      </c>
    </row>
    <row r="453" spans="1:6">
      <c r="A453">
        <v>453</v>
      </c>
      <c r="B453" t="s">
        <v>899</v>
      </c>
      <c r="C453" t="s">
        <v>900</v>
      </c>
      <c r="E453" t="s">
        <v>2049</v>
      </c>
      <c r="F453" t="s">
        <v>2923</v>
      </c>
    </row>
    <row r="454" spans="1:6">
      <c r="A454">
        <v>454</v>
      </c>
      <c r="B454" t="s">
        <v>901</v>
      </c>
      <c r="C454" t="s">
        <v>902</v>
      </c>
      <c r="E454" t="s">
        <v>2050</v>
      </c>
      <c r="F454" t="s">
        <v>2924</v>
      </c>
    </row>
    <row r="455" spans="1:6">
      <c r="A455">
        <v>455</v>
      </c>
      <c r="B455" t="s">
        <v>903</v>
      </c>
      <c r="C455" t="s">
        <v>1432</v>
      </c>
      <c r="E455" t="s">
        <v>2051</v>
      </c>
      <c r="F455" t="s">
        <v>2925</v>
      </c>
    </row>
    <row r="456" spans="1:6">
      <c r="A456">
        <v>456</v>
      </c>
      <c r="B456" t="s">
        <v>904</v>
      </c>
      <c r="C456" t="s">
        <v>905</v>
      </c>
      <c r="E456" t="s">
        <v>2052</v>
      </c>
      <c r="F456" t="s">
        <v>2926</v>
      </c>
    </row>
    <row r="457" spans="1:6">
      <c r="A457">
        <v>457</v>
      </c>
      <c r="B457" t="s">
        <v>906</v>
      </c>
      <c r="C457" t="s">
        <v>907</v>
      </c>
      <c r="E457" t="s">
        <v>2053</v>
      </c>
      <c r="F457" t="s">
        <v>2927</v>
      </c>
    </row>
    <row r="458" spans="1:6">
      <c r="A458">
        <v>458</v>
      </c>
      <c r="B458" t="s">
        <v>908</v>
      </c>
      <c r="C458" t="s">
        <v>909</v>
      </c>
      <c r="E458" t="s">
        <v>2054</v>
      </c>
      <c r="F458" t="s">
        <v>2928</v>
      </c>
    </row>
    <row r="459" spans="1:6">
      <c r="A459">
        <v>459</v>
      </c>
      <c r="B459" t="s">
        <v>910</v>
      </c>
      <c r="C459" t="s">
        <v>1433</v>
      </c>
      <c r="E459" t="s">
        <v>2055</v>
      </c>
      <c r="F459" t="s">
        <v>2929</v>
      </c>
    </row>
    <row r="460" spans="1:6">
      <c r="A460">
        <v>460</v>
      </c>
      <c r="B460" t="s">
        <v>911</v>
      </c>
      <c r="C460" t="s">
        <v>1434</v>
      </c>
      <c r="E460" t="s">
        <v>2056</v>
      </c>
      <c r="F460" t="s">
        <v>2930</v>
      </c>
    </row>
    <row r="461" spans="1:6">
      <c r="A461">
        <v>461</v>
      </c>
      <c r="B461" t="s">
        <v>912</v>
      </c>
      <c r="C461" t="s">
        <v>913</v>
      </c>
      <c r="E461" t="s">
        <v>2057</v>
      </c>
      <c r="F461" t="s">
        <v>2931</v>
      </c>
    </row>
    <row r="462" spans="1:6">
      <c r="A462">
        <v>462</v>
      </c>
      <c r="B462" t="s">
        <v>914</v>
      </c>
      <c r="C462" t="s">
        <v>915</v>
      </c>
      <c r="E462" t="s">
        <v>2058</v>
      </c>
      <c r="F462" t="s">
        <v>2932</v>
      </c>
    </row>
    <row r="463" spans="1:6">
      <c r="A463">
        <v>463</v>
      </c>
      <c r="B463" t="s">
        <v>916</v>
      </c>
      <c r="C463" t="s">
        <v>917</v>
      </c>
      <c r="E463" t="s">
        <v>2059</v>
      </c>
      <c r="F463" t="s">
        <v>2933</v>
      </c>
    </row>
    <row r="464" spans="1:6">
      <c r="A464">
        <v>464</v>
      </c>
      <c r="B464" t="s">
        <v>918</v>
      </c>
      <c r="C464" t="s">
        <v>919</v>
      </c>
      <c r="E464" t="s">
        <v>2060</v>
      </c>
      <c r="F464" t="s">
        <v>2934</v>
      </c>
    </row>
    <row r="465" spans="1:6">
      <c r="A465">
        <v>465</v>
      </c>
      <c r="B465" t="s">
        <v>920</v>
      </c>
      <c r="C465" t="s">
        <v>921</v>
      </c>
      <c r="E465" t="s">
        <v>2061</v>
      </c>
      <c r="F465" t="s">
        <v>2935</v>
      </c>
    </row>
    <row r="466" spans="1:6">
      <c r="A466">
        <v>466</v>
      </c>
      <c r="B466" t="s">
        <v>922</v>
      </c>
      <c r="C466" t="s">
        <v>923</v>
      </c>
      <c r="E466" t="s">
        <v>2062</v>
      </c>
      <c r="F466" t="s">
        <v>2936</v>
      </c>
    </row>
    <row r="467" spans="1:6">
      <c r="A467">
        <v>467</v>
      </c>
      <c r="B467" t="s">
        <v>924</v>
      </c>
      <c r="C467" t="s">
        <v>925</v>
      </c>
      <c r="E467" t="s">
        <v>2063</v>
      </c>
      <c r="F467" t="s">
        <v>2937</v>
      </c>
    </row>
    <row r="468" spans="1:6">
      <c r="A468">
        <v>468</v>
      </c>
      <c r="B468" t="s">
        <v>926</v>
      </c>
      <c r="C468" t="s">
        <v>927</v>
      </c>
      <c r="E468" t="s">
        <v>2065</v>
      </c>
      <c r="F468" t="s">
        <v>2938</v>
      </c>
    </row>
    <row r="469" spans="1:6">
      <c r="A469">
        <v>469</v>
      </c>
      <c r="B469" t="s">
        <v>928</v>
      </c>
      <c r="C469" t="s">
        <v>929</v>
      </c>
      <c r="E469" t="s">
        <v>2066</v>
      </c>
      <c r="F469" t="s">
        <v>2939</v>
      </c>
    </row>
    <row r="470" spans="1:6">
      <c r="A470">
        <v>470</v>
      </c>
      <c r="B470" t="s">
        <v>930</v>
      </c>
      <c r="C470" t="s">
        <v>931</v>
      </c>
      <c r="E470" t="s">
        <v>2067</v>
      </c>
      <c r="F470" t="s">
        <v>2940</v>
      </c>
    </row>
    <row r="471" spans="1:6">
      <c r="A471">
        <v>471</v>
      </c>
      <c r="B471" t="s">
        <v>932</v>
      </c>
      <c r="C471" t="s">
        <v>933</v>
      </c>
      <c r="E471" t="s">
        <v>2068</v>
      </c>
      <c r="F471" t="s">
        <v>2941</v>
      </c>
    </row>
    <row r="472" spans="1:6">
      <c r="A472">
        <v>472</v>
      </c>
      <c r="B472" t="s">
        <v>934</v>
      </c>
      <c r="C472" t="s">
        <v>1435</v>
      </c>
      <c r="E472" t="s">
        <v>2069</v>
      </c>
      <c r="F472" t="s">
        <v>2942</v>
      </c>
    </row>
    <row r="473" spans="1:6">
      <c r="A473">
        <v>473</v>
      </c>
      <c r="B473" t="s">
        <v>935</v>
      </c>
      <c r="C473" t="s">
        <v>936</v>
      </c>
      <c r="E473" t="s">
        <v>2070</v>
      </c>
      <c r="F473" t="s">
        <v>2943</v>
      </c>
    </row>
    <row r="474" spans="1:6">
      <c r="A474">
        <v>474</v>
      </c>
      <c r="B474" t="s">
        <v>937</v>
      </c>
      <c r="C474" t="s">
        <v>938</v>
      </c>
      <c r="E474" t="s">
        <v>2071</v>
      </c>
      <c r="F474" t="s">
        <v>2944</v>
      </c>
    </row>
    <row r="475" spans="1:6">
      <c r="A475">
        <v>475</v>
      </c>
      <c r="B475" t="s">
        <v>939</v>
      </c>
      <c r="C475" t="s">
        <v>940</v>
      </c>
      <c r="E475" t="s">
        <v>2072</v>
      </c>
      <c r="F475" t="s">
        <v>2945</v>
      </c>
    </row>
    <row r="476" spans="1:6">
      <c r="A476">
        <v>476</v>
      </c>
      <c r="B476" t="s">
        <v>941</v>
      </c>
      <c r="C476" t="s">
        <v>942</v>
      </c>
      <c r="E476" t="s">
        <v>2073</v>
      </c>
      <c r="F476" t="s">
        <v>2946</v>
      </c>
    </row>
    <row r="477" spans="1:6">
      <c r="A477">
        <v>477</v>
      </c>
      <c r="B477" t="s">
        <v>943</v>
      </c>
      <c r="C477" t="s">
        <v>944</v>
      </c>
      <c r="E477" t="s">
        <v>2074</v>
      </c>
      <c r="F477" t="s">
        <v>2947</v>
      </c>
    </row>
    <row r="478" spans="1:6">
      <c r="A478">
        <v>478</v>
      </c>
      <c r="B478" t="s">
        <v>945</v>
      </c>
      <c r="C478" t="s">
        <v>946</v>
      </c>
      <c r="E478" t="s">
        <v>2075</v>
      </c>
      <c r="F478" t="s">
        <v>2948</v>
      </c>
    </row>
    <row r="479" spans="1:6">
      <c r="A479">
        <v>479</v>
      </c>
      <c r="B479" t="s">
        <v>947</v>
      </c>
      <c r="C479" t="s">
        <v>948</v>
      </c>
      <c r="E479" t="s">
        <v>2076</v>
      </c>
      <c r="F479" t="s">
        <v>2949</v>
      </c>
    </row>
    <row r="480" spans="1:6">
      <c r="A480">
        <v>480</v>
      </c>
      <c r="B480" t="s">
        <v>949</v>
      </c>
      <c r="C480" t="s">
        <v>950</v>
      </c>
      <c r="E480" t="s">
        <v>2077</v>
      </c>
      <c r="F480" t="s">
        <v>2950</v>
      </c>
    </row>
    <row r="481" spans="1:6">
      <c r="A481">
        <v>481</v>
      </c>
      <c r="B481" t="s">
        <v>951</v>
      </c>
      <c r="C481" t="s">
        <v>952</v>
      </c>
      <c r="E481" t="s">
        <v>2078</v>
      </c>
      <c r="F481" t="s">
        <v>2951</v>
      </c>
    </row>
    <row r="482" spans="1:6">
      <c r="A482">
        <v>482</v>
      </c>
      <c r="B482" t="s">
        <v>953</v>
      </c>
      <c r="C482" t="s">
        <v>1436</v>
      </c>
      <c r="E482" t="s">
        <v>2079</v>
      </c>
      <c r="F482" t="s">
        <v>2952</v>
      </c>
    </row>
    <row r="483" spans="1:6">
      <c r="A483">
        <v>483</v>
      </c>
      <c r="B483" t="s">
        <v>954</v>
      </c>
      <c r="C483" t="s">
        <v>955</v>
      </c>
      <c r="E483" t="s">
        <v>2080</v>
      </c>
      <c r="F483" t="s">
        <v>2953</v>
      </c>
    </row>
    <row r="484" spans="1:6">
      <c r="A484">
        <v>484</v>
      </c>
      <c r="B484" t="s">
        <v>956</v>
      </c>
      <c r="C484" t="s">
        <v>957</v>
      </c>
      <c r="E484" t="s">
        <v>2081</v>
      </c>
      <c r="F484" t="s">
        <v>2954</v>
      </c>
    </row>
    <row r="485" spans="1:6">
      <c r="A485">
        <v>485</v>
      </c>
      <c r="B485" t="s">
        <v>958</v>
      </c>
      <c r="C485" t="s">
        <v>959</v>
      </c>
      <c r="E485" t="s">
        <v>2082</v>
      </c>
      <c r="F485" t="s">
        <v>2955</v>
      </c>
    </row>
    <row r="486" spans="1:6">
      <c r="A486">
        <v>486</v>
      </c>
      <c r="B486" t="s">
        <v>960</v>
      </c>
      <c r="C486" t="s">
        <v>961</v>
      </c>
      <c r="E486" t="s">
        <v>2083</v>
      </c>
      <c r="F486" t="s">
        <v>2956</v>
      </c>
    </row>
    <row r="487" spans="1:6">
      <c r="A487">
        <v>487</v>
      </c>
      <c r="B487" t="s">
        <v>962</v>
      </c>
      <c r="C487" t="s">
        <v>963</v>
      </c>
      <c r="E487" t="s">
        <v>2084</v>
      </c>
      <c r="F487" t="s">
        <v>2957</v>
      </c>
    </row>
    <row r="488" spans="1:6">
      <c r="A488">
        <v>488</v>
      </c>
      <c r="B488" t="s">
        <v>964</v>
      </c>
      <c r="C488" t="s">
        <v>965</v>
      </c>
      <c r="E488" t="s">
        <v>2085</v>
      </c>
      <c r="F488" t="s">
        <v>2958</v>
      </c>
    </row>
    <row r="489" spans="1:6">
      <c r="A489">
        <v>489</v>
      </c>
      <c r="B489" t="s">
        <v>966</v>
      </c>
      <c r="C489" t="s">
        <v>967</v>
      </c>
      <c r="E489" t="s">
        <v>2086</v>
      </c>
      <c r="F489" t="s">
        <v>2959</v>
      </c>
    </row>
    <row r="490" spans="1:6">
      <c r="A490">
        <v>490</v>
      </c>
      <c r="B490" t="s">
        <v>968</v>
      </c>
      <c r="C490" t="s">
        <v>969</v>
      </c>
      <c r="E490" t="s">
        <v>2087</v>
      </c>
      <c r="F490" t="s">
        <v>2960</v>
      </c>
    </row>
    <row r="491" spans="1:6">
      <c r="A491">
        <v>491</v>
      </c>
      <c r="B491" t="s">
        <v>970</v>
      </c>
      <c r="C491" t="s">
        <v>971</v>
      </c>
      <c r="E491" t="s">
        <v>2088</v>
      </c>
      <c r="F491" t="s">
        <v>2961</v>
      </c>
    </row>
    <row r="492" spans="1:6">
      <c r="A492">
        <v>492</v>
      </c>
      <c r="B492" t="s">
        <v>972</v>
      </c>
      <c r="C492" t="s">
        <v>973</v>
      </c>
      <c r="E492" t="s">
        <v>2089</v>
      </c>
      <c r="F492" t="s">
        <v>2962</v>
      </c>
    </row>
    <row r="493" spans="1:6">
      <c r="A493">
        <v>493</v>
      </c>
      <c r="B493" t="s">
        <v>974</v>
      </c>
      <c r="C493" t="s">
        <v>975</v>
      </c>
      <c r="E493" t="s">
        <v>2090</v>
      </c>
      <c r="F493" t="s">
        <v>2963</v>
      </c>
    </row>
    <row r="494" spans="1:6">
      <c r="A494">
        <v>494</v>
      </c>
      <c r="B494" t="s">
        <v>976</v>
      </c>
      <c r="C494" t="s">
        <v>977</v>
      </c>
      <c r="E494" t="s">
        <v>2091</v>
      </c>
      <c r="F494" t="s">
        <v>2964</v>
      </c>
    </row>
    <row r="495" spans="1:6">
      <c r="A495">
        <v>495</v>
      </c>
      <c r="B495" t="s">
        <v>978</v>
      </c>
      <c r="C495" t="s">
        <v>979</v>
      </c>
      <c r="E495" t="s">
        <v>2092</v>
      </c>
      <c r="F495" t="s">
        <v>2965</v>
      </c>
    </row>
    <row r="496" spans="1:6">
      <c r="A496">
        <v>496</v>
      </c>
      <c r="B496" t="s">
        <v>980</v>
      </c>
      <c r="C496" t="s">
        <v>981</v>
      </c>
      <c r="E496" t="s">
        <v>2093</v>
      </c>
      <c r="F496" t="s">
        <v>2966</v>
      </c>
    </row>
    <row r="497" spans="1:6">
      <c r="A497">
        <v>497</v>
      </c>
      <c r="B497" t="s">
        <v>982</v>
      </c>
      <c r="C497" t="s">
        <v>983</v>
      </c>
      <c r="E497" t="s">
        <v>2094</v>
      </c>
      <c r="F497" t="s">
        <v>2967</v>
      </c>
    </row>
    <row r="498" spans="1:6">
      <c r="A498">
        <v>498</v>
      </c>
      <c r="B498" t="s">
        <v>984</v>
      </c>
      <c r="C498" t="s">
        <v>985</v>
      </c>
      <c r="E498" t="s">
        <v>2095</v>
      </c>
      <c r="F498" t="s">
        <v>2968</v>
      </c>
    </row>
    <row r="499" spans="1:6">
      <c r="A499">
        <v>499</v>
      </c>
      <c r="B499" t="s">
        <v>986</v>
      </c>
      <c r="C499" t="s">
        <v>987</v>
      </c>
      <c r="E499" t="s">
        <v>2096</v>
      </c>
      <c r="F499" t="s">
        <v>2969</v>
      </c>
    </row>
    <row r="500" spans="1:6">
      <c r="A500">
        <v>500</v>
      </c>
      <c r="B500" t="s">
        <v>988</v>
      </c>
      <c r="C500" t="s">
        <v>989</v>
      </c>
      <c r="E500" t="s">
        <v>2097</v>
      </c>
      <c r="F500" t="s">
        <v>2970</v>
      </c>
    </row>
    <row r="501" spans="1:6">
      <c r="A501">
        <v>501</v>
      </c>
      <c r="B501" t="s">
        <v>990</v>
      </c>
      <c r="C501" t="s">
        <v>991</v>
      </c>
      <c r="E501" t="s">
        <v>2098</v>
      </c>
      <c r="F501" t="s">
        <v>2971</v>
      </c>
    </row>
    <row r="502" spans="1:6">
      <c r="A502">
        <v>502</v>
      </c>
      <c r="B502" t="s">
        <v>992</v>
      </c>
      <c r="C502" t="s">
        <v>993</v>
      </c>
      <c r="E502" t="s">
        <v>2099</v>
      </c>
      <c r="F502" t="s">
        <v>2972</v>
      </c>
    </row>
    <row r="503" spans="1:6">
      <c r="A503">
        <v>503</v>
      </c>
      <c r="B503" t="s">
        <v>994</v>
      </c>
      <c r="C503" t="s">
        <v>995</v>
      </c>
      <c r="E503" t="s">
        <v>2100</v>
      </c>
      <c r="F503" t="s">
        <v>2973</v>
      </c>
    </row>
    <row r="504" spans="1:6">
      <c r="A504">
        <v>504</v>
      </c>
      <c r="B504" t="s">
        <v>996</v>
      </c>
      <c r="C504" t="s">
        <v>997</v>
      </c>
      <c r="E504" t="s">
        <v>2101</v>
      </c>
      <c r="F504" t="s">
        <v>2974</v>
      </c>
    </row>
    <row r="505" spans="1:6">
      <c r="A505">
        <v>505</v>
      </c>
      <c r="B505" t="s">
        <v>998</v>
      </c>
      <c r="C505" t="s">
        <v>999</v>
      </c>
      <c r="E505" t="s">
        <v>2102</v>
      </c>
      <c r="F505" t="s">
        <v>2975</v>
      </c>
    </row>
    <row r="506" spans="1:6">
      <c r="A506">
        <v>506</v>
      </c>
      <c r="B506" t="s">
        <v>1000</v>
      </c>
      <c r="C506" t="s">
        <v>1001</v>
      </c>
      <c r="E506" t="s">
        <v>2102</v>
      </c>
      <c r="F506" t="s">
        <v>2976</v>
      </c>
    </row>
    <row r="507" spans="1:6">
      <c r="A507">
        <v>507</v>
      </c>
      <c r="B507" t="s">
        <v>1002</v>
      </c>
      <c r="C507" t="s">
        <v>1003</v>
      </c>
      <c r="E507" t="s">
        <v>2102</v>
      </c>
      <c r="F507" t="s">
        <v>2977</v>
      </c>
    </row>
    <row r="508" spans="1:6">
      <c r="A508">
        <v>508</v>
      </c>
      <c r="B508" t="s">
        <v>1004</v>
      </c>
      <c r="C508" t="s">
        <v>1005</v>
      </c>
      <c r="E508" t="s">
        <v>2102</v>
      </c>
      <c r="F508" t="s">
        <v>2978</v>
      </c>
    </row>
    <row r="509" spans="1:6">
      <c r="A509">
        <v>509</v>
      </c>
      <c r="B509" t="s">
        <v>1006</v>
      </c>
      <c r="C509" t="s">
        <v>1007</v>
      </c>
      <c r="E509" t="s">
        <v>2102</v>
      </c>
      <c r="F509" t="s">
        <v>2979</v>
      </c>
    </row>
    <row r="510" spans="1:6">
      <c r="A510">
        <v>510</v>
      </c>
      <c r="B510" t="s">
        <v>1008</v>
      </c>
      <c r="C510" t="s">
        <v>1009</v>
      </c>
      <c r="E510" t="s">
        <v>2102</v>
      </c>
      <c r="F510" t="s">
        <v>2980</v>
      </c>
    </row>
    <row r="511" spans="1:6">
      <c r="A511">
        <v>511</v>
      </c>
      <c r="B511" t="s">
        <v>1010</v>
      </c>
      <c r="C511" t="s">
        <v>1011</v>
      </c>
      <c r="E511" t="s">
        <v>2102</v>
      </c>
      <c r="F511" t="s">
        <v>2981</v>
      </c>
    </row>
    <row r="512" spans="1:6">
      <c r="A512">
        <v>512</v>
      </c>
      <c r="B512" t="s">
        <v>1012</v>
      </c>
      <c r="C512" t="s">
        <v>1013</v>
      </c>
      <c r="E512" t="s">
        <v>2102</v>
      </c>
      <c r="F512" t="s">
        <v>2982</v>
      </c>
    </row>
    <row r="513" spans="1:6">
      <c r="A513">
        <v>513</v>
      </c>
      <c r="B513" t="s">
        <v>1014</v>
      </c>
      <c r="C513" t="s">
        <v>1015</v>
      </c>
      <c r="E513" t="s">
        <v>2102</v>
      </c>
      <c r="F513" t="s">
        <v>2983</v>
      </c>
    </row>
    <row r="514" spans="1:6">
      <c r="A514">
        <v>514</v>
      </c>
      <c r="B514" t="s">
        <v>1016</v>
      </c>
      <c r="C514" t="s">
        <v>1017</v>
      </c>
      <c r="E514" t="s">
        <v>2102</v>
      </c>
      <c r="F514" t="s">
        <v>2984</v>
      </c>
    </row>
    <row r="515" spans="1:6">
      <c r="A515">
        <v>515</v>
      </c>
      <c r="B515" t="s">
        <v>1018</v>
      </c>
      <c r="C515" t="s">
        <v>1019</v>
      </c>
      <c r="E515" t="s">
        <v>2102</v>
      </c>
      <c r="F515" t="s">
        <v>2985</v>
      </c>
    </row>
    <row r="516" spans="1:6">
      <c r="A516">
        <v>516</v>
      </c>
      <c r="B516" t="s">
        <v>1020</v>
      </c>
      <c r="C516" t="s">
        <v>1021</v>
      </c>
      <c r="E516" t="s">
        <v>2102</v>
      </c>
      <c r="F516" t="s">
        <v>2986</v>
      </c>
    </row>
    <row r="517" spans="1:6">
      <c r="A517">
        <v>517</v>
      </c>
      <c r="B517" t="s">
        <v>1022</v>
      </c>
      <c r="C517" t="s">
        <v>1023</v>
      </c>
      <c r="E517" t="s">
        <v>2102</v>
      </c>
      <c r="F517" t="s">
        <v>2987</v>
      </c>
    </row>
    <row r="518" spans="1:6">
      <c r="A518">
        <v>518</v>
      </c>
      <c r="B518" t="s">
        <v>1024</v>
      </c>
      <c r="C518" t="s">
        <v>1025</v>
      </c>
      <c r="E518" t="s">
        <v>2102</v>
      </c>
      <c r="F518" t="s">
        <v>2988</v>
      </c>
    </row>
    <row r="519" spans="1:6">
      <c r="A519">
        <v>519</v>
      </c>
      <c r="B519" t="s">
        <v>1026</v>
      </c>
      <c r="C519" t="s">
        <v>1027</v>
      </c>
      <c r="E519" t="s">
        <v>2102</v>
      </c>
      <c r="F519" t="s">
        <v>2989</v>
      </c>
    </row>
    <row r="520" spans="1:6">
      <c r="A520">
        <v>520</v>
      </c>
      <c r="B520" t="s">
        <v>1028</v>
      </c>
      <c r="C520" t="s">
        <v>1029</v>
      </c>
      <c r="E520" t="s">
        <v>2102</v>
      </c>
      <c r="F520" t="s">
        <v>2990</v>
      </c>
    </row>
    <row r="521" spans="1:6">
      <c r="A521">
        <v>521</v>
      </c>
      <c r="B521" t="s">
        <v>1030</v>
      </c>
      <c r="C521" t="s">
        <v>1031</v>
      </c>
      <c r="E521" t="s">
        <v>2102</v>
      </c>
      <c r="F521" t="s">
        <v>2991</v>
      </c>
    </row>
    <row r="522" spans="1:6">
      <c r="A522">
        <v>522</v>
      </c>
      <c r="B522" t="s">
        <v>1032</v>
      </c>
      <c r="C522" t="s">
        <v>1033</v>
      </c>
      <c r="E522" t="s">
        <v>2102</v>
      </c>
      <c r="F522" t="s">
        <v>2992</v>
      </c>
    </row>
    <row r="523" spans="1:6">
      <c r="A523">
        <v>523</v>
      </c>
      <c r="B523" t="s">
        <v>1034</v>
      </c>
      <c r="C523" t="s">
        <v>1035</v>
      </c>
      <c r="E523" t="s">
        <v>2102</v>
      </c>
      <c r="F523" t="s">
        <v>2993</v>
      </c>
    </row>
    <row r="524" spans="1:6">
      <c r="A524">
        <v>524</v>
      </c>
      <c r="B524" t="s">
        <v>1036</v>
      </c>
      <c r="C524" t="s">
        <v>1037</v>
      </c>
      <c r="E524" t="s">
        <v>2102</v>
      </c>
      <c r="F524" t="s">
        <v>2994</v>
      </c>
    </row>
    <row r="525" spans="1:6">
      <c r="A525">
        <v>525</v>
      </c>
      <c r="B525" t="s">
        <v>1038</v>
      </c>
      <c r="C525" t="s">
        <v>1039</v>
      </c>
      <c r="E525" t="s">
        <v>2102</v>
      </c>
      <c r="F525" t="s">
        <v>2995</v>
      </c>
    </row>
    <row r="526" spans="1:6">
      <c r="A526">
        <v>526</v>
      </c>
      <c r="B526" t="s">
        <v>1040</v>
      </c>
      <c r="C526" t="s">
        <v>1041</v>
      </c>
      <c r="E526" t="s">
        <v>2102</v>
      </c>
      <c r="F526" t="s">
        <v>2996</v>
      </c>
    </row>
    <row r="527" spans="1:6">
      <c r="A527">
        <v>527</v>
      </c>
      <c r="B527" t="s">
        <v>1042</v>
      </c>
      <c r="C527" t="s">
        <v>1043</v>
      </c>
      <c r="E527" t="s">
        <v>2102</v>
      </c>
      <c r="F527" t="s">
        <v>2997</v>
      </c>
    </row>
    <row r="528" spans="1:6">
      <c r="A528">
        <v>528</v>
      </c>
      <c r="B528" t="s">
        <v>1044</v>
      </c>
      <c r="C528" t="s">
        <v>1045</v>
      </c>
      <c r="E528" t="s">
        <v>2102</v>
      </c>
      <c r="F528" t="s">
        <v>2998</v>
      </c>
    </row>
    <row r="529" spans="1:6">
      <c r="A529">
        <v>529</v>
      </c>
      <c r="B529" t="s">
        <v>1046</v>
      </c>
      <c r="C529" t="s">
        <v>1047</v>
      </c>
      <c r="E529" t="s">
        <v>2102</v>
      </c>
      <c r="F529" t="s">
        <v>2999</v>
      </c>
    </row>
    <row r="530" spans="1:6">
      <c r="A530">
        <v>530</v>
      </c>
      <c r="B530" t="s">
        <v>1048</v>
      </c>
      <c r="C530" t="s">
        <v>1049</v>
      </c>
      <c r="E530" t="s">
        <v>2102</v>
      </c>
      <c r="F530" t="s">
        <v>3000</v>
      </c>
    </row>
    <row r="531" spans="1:6">
      <c r="A531">
        <v>531</v>
      </c>
      <c r="B531" t="s">
        <v>1050</v>
      </c>
      <c r="C531" t="s">
        <v>1051</v>
      </c>
      <c r="E531" t="s">
        <v>2102</v>
      </c>
      <c r="F531" t="s">
        <v>3001</v>
      </c>
    </row>
    <row r="532" spans="1:6">
      <c r="A532">
        <v>532</v>
      </c>
      <c r="B532" t="s">
        <v>1052</v>
      </c>
      <c r="C532" t="s">
        <v>1053</v>
      </c>
      <c r="E532" t="s">
        <v>2103</v>
      </c>
      <c r="F532" t="s">
        <v>3002</v>
      </c>
    </row>
    <row r="533" spans="1:6">
      <c r="A533">
        <v>533</v>
      </c>
      <c r="B533" t="s">
        <v>1054</v>
      </c>
      <c r="C533" t="s">
        <v>1055</v>
      </c>
      <c r="E533" t="s">
        <v>2104</v>
      </c>
      <c r="F533" t="s">
        <v>3003</v>
      </c>
    </row>
    <row r="534" spans="1:6">
      <c r="A534">
        <v>534</v>
      </c>
      <c r="B534" t="s">
        <v>1056</v>
      </c>
      <c r="C534" t="s">
        <v>1057</v>
      </c>
      <c r="E534" t="s">
        <v>2105</v>
      </c>
      <c r="F534" t="s">
        <v>3004</v>
      </c>
    </row>
    <row r="535" spans="1:6">
      <c r="A535">
        <v>535</v>
      </c>
      <c r="B535" t="s">
        <v>1058</v>
      </c>
      <c r="C535" t="s">
        <v>1059</v>
      </c>
      <c r="E535" t="s">
        <v>2106</v>
      </c>
      <c r="F535" t="s">
        <v>3005</v>
      </c>
    </row>
    <row r="536" spans="1:6">
      <c r="A536">
        <v>536</v>
      </c>
      <c r="B536" t="s">
        <v>1060</v>
      </c>
      <c r="C536" t="s">
        <v>1061</v>
      </c>
      <c r="E536" t="s">
        <v>2107</v>
      </c>
      <c r="F536" t="s">
        <v>3006</v>
      </c>
    </row>
    <row r="537" spans="1:6">
      <c r="A537">
        <v>537</v>
      </c>
      <c r="B537" t="s">
        <v>1062</v>
      </c>
      <c r="C537" t="s">
        <v>1063</v>
      </c>
      <c r="E537" t="s">
        <v>2108</v>
      </c>
      <c r="F537" t="s">
        <v>3007</v>
      </c>
    </row>
    <row r="538" spans="1:6">
      <c r="A538">
        <v>538</v>
      </c>
      <c r="B538" t="s">
        <v>1064</v>
      </c>
      <c r="C538" t="s">
        <v>1065</v>
      </c>
      <c r="E538" t="s">
        <v>2109</v>
      </c>
      <c r="F538" t="s">
        <v>3008</v>
      </c>
    </row>
    <row r="539" spans="1:6">
      <c r="A539">
        <v>539</v>
      </c>
      <c r="B539" t="s">
        <v>1066</v>
      </c>
      <c r="C539" t="s">
        <v>1067</v>
      </c>
      <c r="E539" t="s">
        <v>2110</v>
      </c>
      <c r="F539" t="s">
        <v>3009</v>
      </c>
    </row>
    <row r="540" spans="1:6">
      <c r="A540">
        <v>540</v>
      </c>
      <c r="B540" t="s">
        <v>1068</v>
      </c>
      <c r="C540" t="s">
        <v>1069</v>
      </c>
      <c r="E540" t="s">
        <v>2111</v>
      </c>
      <c r="F540" t="s">
        <v>3010</v>
      </c>
    </row>
    <row r="541" spans="1:6">
      <c r="A541">
        <v>541</v>
      </c>
      <c r="B541" t="s">
        <v>1070</v>
      </c>
      <c r="C541" t="s">
        <v>1071</v>
      </c>
      <c r="E541" t="s">
        <v>2112</v>
      </c>
      <c r="F541" t="s">
        <v>3011</v>
      </c>
    </row>
    <row r="542" spans="1:6">
      <c r="A542">
        <v>542</v>
      </c>
      <c r="B542" t="s">
        <v>1072</v>
      </c>
      <c r="C542" t="s">
        <v>1073</v>
      </c>
      <c r="E542" t="s">
        <v>2113</v>
      </c>
      <c r="F542" t="s">
        <v>3012</v>
      </c>
    </row>
    <row r="543" spans="1:6">
      <c r="A543">
        <v>543</v>
      </c>
      <c r="B543" t="s">
        <v>1074</v>
      </c>
      <c r="C543" t="s">
        <v>1075</v>
      </c>
      <c r="E543" t="s">
        <v>2114</v>
      </c>
      <c r="F543" t="s">
        <v>3013</v>
      </c>
    </row>
    <row r="544" spans="1:6">
      <c r="A544">
        <v>544</v>
      </c>
      <c r="B544" t="s">
        <v>1076</v>
      </c>
      <c r="C544" t="s">
        <v>1077</v>
      </c>
      <c r="E544" t="s">
        <v>2115</v>
      </c>
      <c r="F544" t="s">
        <v>3014</v>
      </c>
    </row>
    <row r="545" spans="1:6">
      <c r="A545">
        <v>545</v>
      </c>
      <c r="B545" t="s">
        <v>1078</v>
      </c>
      <c r="C545" t="s">
        <v>1437</v>
      </c>
      <c r="E545" t="s">
        <v>2116</v>
      </c>
      <c r="F545" t="s">
        <v>3015</v>
      </c>
    </row>
    <row r="546" spans="1:6">
      <c r="A546">
        <v>546</v>
      </c>
      <c r="B546" t="s">
        <v>1079</v>
      </c>
      <c r="C546" t="s">
        <v>1080</v>
      </c>
      <c r="E546" t="s">
        <v>2117</v>
      </c>
      <c r="F546" t="s">
        <v>3016</v>
      </c>
    </row>
    <row r="547" spans="1:6">
      <c r="A547">
        <v>547</v>
      </c>
      <c r="B547" t="s">
        <v>1081</v>
      </c>
      <c r="C547" t="s">
        <v>1082</v>
      </c>
      <c r="E547" t="s">
        <v>2118</v>
      </c>
      <c r="F547" t="s">
        <v>3017</v>
      </c>
    </row>
    <row r="548" spans="1:6">
      <c r="A548">
        <v>548</v>
      </c>
      <c r="B548" t="s">
        <v>1083</v>
      </c>
      <c r="C548" t="s">
        <v>1084</v>
      </c>
      <c r="E548" t="s">
        <v>2119</v>
      </c>
      <c r="F548" t="s">
        <v>3018</v>
      </c>
    </row>
    <row r="549" spans="1:6">
      <c r="A549">
        <v>549</v>
      </c>
      <c r="B549" t="s">
        <v>1085</v>
      </c>
      <c r="C549" t="s">
        <v>1086</v>
      </c>
      <c r="E549" t="s">
        <v>2120</v>
      </c>
      <c r="F549" t="s">
        <v>3019</v>
      </c>
    </row>
    <row r="550" spans="1:6">
      <c r="A550">
        <v>550</v>
      </c>
      <c r="B550" t="s">
        <v>1087</v>
      </c>
      <c r="C550" t="s">
        <v>1088</v>
      </c>
      <c r="E550" t="s">
        <v>2121</v>
      </c>
      <c r="F550" t="s">
        <v>3020</v>
      </c>
    </row>
    <row r="551" spans="1:6">
      <c r="A551">
        <v>551</v>
      </c>
      <c r="B551" t="s">
        <v>1089</v>
      </c>
      <c r="C551" t="s">
        <v>1090</v>
      </c>
      <c r="E551" t="s">
        <v>2122</v>
      </c>
      <c r="F551" t="s">
        <v>3021</v>
      </c>
    </row>
    <row r="552" spans="1:6">
      <c r="A552">
        <v>552</v>
      </c>
      <c r="B552" t="s">
        <v>1091</v>
      </c>
      <c r="C552" t="s">
        <v>1092</v>
      </c>
      <c r="E552" t="s">
        <v>2123</v>
      </c>
      <c r="F552" t="s">
        <v>3022</v>
      </c>
    </row>
    <row r="553" spans="1:6">
      <c r="A553">
        <v>553</v>
      </c>
      <c r="B553" t="s">
        <v>1093</v>
      </c>
      <c r="C553" t="s">
        <v>1094</v>
      </c>
      <c r="E553" t="s">
        <v>2124</v>
      </c>
      <c r="F553" t="s">
        <v>3023</v>
      </c>
    </row>
    <row r="554" spans="1:6">
      <c r="A554">
        <v>554</v>
      </c>
      <c r="B554" t="s">
        <v>1095</v>
      </c>
      <c r="C554" t="s">
        <v>1096</v>
      </c>
      <c r="E554" t="s">
        <v>2125</v>
      </c>
      <c r="F554" t="s">
        <v>3024</v>
      </c>
    </row>
    <row r="555" spans="1:6">
      <c r="A555">
        <v>555</v>
      </c>
      <c r="B555" t="s">
        <v>1097</v>
      </c>
      <c r="C555" t="s">
        <v>1098</v>
      </c>
      <c r="E555" t="s">
        <v>2126</v>
      </c>
      <c r="F555" t="s">
        <v>3025</v>
      </c>
    </row>
    <row r="556" spans="1:6">
      <c r="A556">
        <v>556</v>
      </c>
      <c r="B556" t="s">
        <v>1099</v>
      </c>
      <c r="C556" t="s">
        <v>1100</v>
      </c>
      <c r="E556" t="s">
        <v>2127</v>
      </c>
      <c r="F556" t="s">
        <v>3026</v>
      </c>
    </row>
    <row r="557" spans="1:6">
      <c r="A557">
        <v>557</v>
      </c>
      <c r="B557" t="s">
        <v>1101</v>
      </c>
      <c r="C557" t="s">
        <v>1102</v>
      </c>
      <c r="E557" t="s">
        <v>2128</v>
      </c>
      <c r="F557" t="s">
        <v>3027</v>
      </c>
    </row>
    <row r="558" spans="1:6">
      <c r="A558">
        <v>558</v>
      </c>
      <c r="B558" t="s">
        <v>1103</v>
      </c>
      <c r="C558" t="s">
        <v>1104</v>
      </c>
      <c r="E558" t="s">
        <v>2129</v>
      </c>
      <c r="F558" t="s">
        <v>3028</v>
      </c>
    </row>
    <row r="559" spans="1:6">
      <c r="A559">
        <v>559</v>
      </c>
      <c r="B559" t="s">
        <v>1105</v>
      </c>
      <c r="C559" t="s">
        <v>1106</v>
      </c>
      <c r="E559" t="s">
        <v>2130</v>
      </c>
      <c r="F559" t="s">
        <v>3029</v>
      </c>
    </row>
    <row r="560" spans="1:6">
      <c r="A560">
        <v>560</v>
      </c>
      <c r="B560" t="s">
        <v>1107</v>
      </c>
      <c r="C560" t="s">
        <v>1108</v>
      </c>
      <c r="E560" t="s">
        <v>2131</v>
      </c>
      <c r="F560" t="s">
        <v>3030</v>
      </c>
    </row>
    <row r="561" spans="1:6">
      <c r="A561">
        <v>561</v>
      </c>
      <c r="B561" t="s">
        <v>1109</v>
      </c>
      <c r="C561" t="s">
        <v>1110</v>
      </c>
      <c r="E561" t="s">
        <v>2132</v>
      </c>
      <c r="F561" t="s">
        <v>3031</v>
      </c>
    </row>
    <row r="562" spans="1:6">
      <c r="A562">
        <v>562</v>
      </c>
      <c r="B562" t="s">
        <v>1111</v>
      </c>
      <c r="C562" t="s">
        <v>1112</v>
      </c>
      <c r="E562" t="s">
        <v>2133</v>
      </c>
      <c r="F562" t="s">
        <v>3032</v>
      </c>
    </row>
    <row r="563" spans="1:6">
      <c r="A563">
        <v>563</v>
      </c>
      <c r="B563" t="s">
        <v>1113</v>
      </c>
      <c r="C563" t="s">
        <v>1114</v>
      </c>
      <c r="E563" t="s">
        <v>2134</v>
      </c>
      <c r="F563" t="s">
        <v>3033</v>
      </c>
    </row>
    <row r="564" spans="1:6">
      <c r="A564">
        <v>564</v>
      </c>
      <c r="B564" t="s">
        <v>1115</v>
      </c>
      <c r="C564" t="s">
        <v>1116</v>
      </c>
      <c r="E564" t="s">
        <v>2135</v>
      </c>
      <c r="F564" t="s">
        <v>3034</v>
      </c>
    </row>
    <row r="565" spans="1:6">
      <c r="A565">
        <v>565</v>
      </c>
      <c r="B565" t="s">
        <v>1117</v>
      </c>
      <c r="C565" t="s">
        <v>1118</v>
      </c>
      <c r="E565" t="s">
        <v>2136</v>
      </c>
      <c r="F565" t="s">
        <v>3035</v>
      </c>
    </row>
    <row r="566" spans="1:6">
      <c r="A566">
        <v>566</v>
      </c>
      <c r="B566" t="s">
        <v>1119</v>
      </c>
      <c r="C566" t="s">
        <v>1120</v>
      </c>
      <c r="E566" t="s">
        <v>2137</v>
      </c>
      <c r="F566" t="s">
        <v>3036</v>
      </c>
    </row>
    <row r="567" spans="1:6">
      <c r="A567">
        <v>567</v>
      </c>
      <c r="B567" t="s">
        <v>1121</v>
      </c>
      <c r="C567" t="s">
        <v>1122</v>
      </c>
      <c r="E567" t="s">
        <v>2138</v>
      </c>
      <c r="F567" t="s">
        <v>3037</v>
      </c>
    </row>
    <row r="568" spans="1:6">
      <c r="A568">
        <v>568</v>
      </c>
      <c r="B568" t="s">
        <v>1123</v>
      </c>
      <c r="C568" t="s">
        <v>1124</v>
      </c>
      <c r="E568" t="s">
        <v>2139</v>
      </c>
      <c r="F568" t="s">
        <v>3038</v>
      </c>
    </row>
    <row r="569" spans="1:6">
      <c r="A569">
        <v>569</v>
      </c>
      <c r="B569" t="s">
        <v>1125</v>
      </c>
      <c r="C569" t="s">
        <v>1126</v>
      </c>
      <c r="E569" t="s">
        <v>2140</v>
      </c>
      <c r="F569" t="s">
        <v>3039</v>
      </c>
    </row>
    <row r="570" spans="1:6">
      <c r="A570">
        <v>570</v>
      </c>
      <c r="B570" t="s">
        <v>1127</v>
      </c>
      <c r="C570" t="s">
        <v>1128</v>
      </c>
      <c r="E570" t="s">
        <v>2141</v>
      </c>
      <c r="F570" t="s">
        <v>3040</v>
      </c>
    </row>
    <row r="571" spans="1:6">
      <c r="A571">
        <v>571</v>
      </c>
      <c r="B571" t="s">
        <v>1129</v>
      </c>
      <c r="C571" t="s">
        <v>1438</v>
      </c>
      <c r="E571" t="s">
        <v>2142</v>
      </c>
      <c r="F571" t="s">
        <v>3041</v>
      </c>
    </row>
    <row r="572" spans="1:6">
      <c r="A572">
        <v>572</v>
      </c>
      <c r="B572" t="s">
        <v>1130</v>
      </c>
      <c r="C572" t="s">
        <v>1131</v>
      </c>
      <c r="E572" t="s">
        <v>2143</v>
      </c>
      <c r="F572" t="s">
        <v>3042</v>
      </c>
    </row>
    <row r="573" spans="1:6">
      <c r="A573">
        <v>573</v>
      </c>
      <c r="B573" t="s">
        <v>1132</v>
      </c>
      <c r="C573" t="s">
        <v>1133</v>
      </c>
      <c r="E573" t="s">
        <v>2144</v>
      </c>
      <c r="F573" t="s">
        <v>3043</v>
      </c>
    </row>
    <row r="574" spans="1:6">
      <c r="A574">
        <v>574</v>
      </c>
      <c r="B574" t="s">
        <v>1134</v>
      </c>
      <c r="C574" t="s">
        <v>1135</v>
      </c>
      <c r="E574" t="s">
        <v>2145</v>
      </c>
      <c r="F574" t="s">
        <v>3044</v>
      </c>
    </row>
    <row r="575" spans="1:6">
      <c r="A575">
        <v>575</v>
      </c>
      <c r="B575" t="s">
        <v>1136</v>
      </c>
      <c r="C575" t="s">
        <v>1137</v>
      </c>
      <c r="E575" t="s">
        <v>2146</v>
      </c>
      <c r="F575" t="s">
        <v>3045</v>
      </c>
    </row>
    <row r="576" spans="1:6">
      <c r="A576">
        <v>576</v>
      </c>
      <c r="B576" t="s">
        <v>1138</v>
      </c>
      <c r="C576" t="s">
        <v>1139</v>
      </c>
      <c r="E576" t="s">
        <v>2147</v>
      </c>
      <c r="F576" t="s">
        <v>3046</v>
      </c>
    </row>
    <row r="577" spans="1:6">
      <c r="A577">
        <v>577</v>
      </c>
      <c r="B577" t="s">
        <v>1140</v>
      </c>
      <c r="C577" t="s">
        <v>1141</v>
      </c>
      <c r="E577" t="s">
        <v>2148</v>
      </c>
      <c r="F577" t="s">
        <v>3047</v>
      </c>
    </row>
    <row r="578" spans="1:6">
      <c r="A578">
        <v>578</v>
      </c>
      <c r="B578" t="s">
        <v>1142</v>
      </c>
      <c r="C578" t="s">
        <v>1143</v>
      </c>
      <c r="E578" t="s">
        <v>2149</v>
      </c>
      <c r="F578" t="s">
        <v>3048</v>
      </c>
    </row>
    <row r="579" spans="1:6">
      <c r="A579">
        <v>579</v>
      </c>
      <c r="B579" t="s">
        <v>1144</v>
      </c>
      <c r="C579" t="s">
        <v>1145</v>
      </c>
      <c r="E579" t="s">
        <v>2150</v>
      </c>
      <c r="F579" t="s">
        <v>3049</v>
      </c>
    </row>
    <row r="580" spans="1:6">
      <c r="A580">
        <v>580</v>
      </c>
      <c r="B580" t="s">
        <v>1146</v>
      </c>
      <c r="C580" t="s">
        <v>1147</v>
      </c>
      <c r="E580" t="s">
        <v>2151</v>
      </c>
      <c r="F580" t="s">
        <v>3050</v>
      </c>
    </row>
    <row r="581" spans="1:6">
      <c r="A581">
        <v>581</v>
      </c>
      <c r="B581" t="s">
        <v>1148</v>
      </c>
      <c r="C581" t="s">
        <v>1149</v>
      </c>
      <c r="E581" t="s">
        <v>2152</v>
      </c>
      <c r="F581" t="s">
        <v>3051</v>
      </c>
    </row>
    <row r="582" spans="1:6">
      <c r="A582">
        <v>582</v>
      </c>
      <c r="B582" t="s">
        <v>1150</v>
      </c>
      <c r="C582" t="s">
        <v>1151</v>
      </c>
      <c r="E582" t="s">
        <v>2153</v>
      </c>
      <c r="F582" t="s">
        <v>3052</v>
      </c>
    </row>
    <row r="583" spans="1:6">
      <c r="A583">
        <v>583</v>
      </c>
      <c r="B583" t="s">
        <v>1152</v>
      </c>
      <c r="C583" t="s">
        <v>1153</v>
      </c>
      <c r="E583" t="s">
        <v>2154</v>
      </c>
      <c r="F583" t="s">
        <v>3053</v>
      </c>
    </row>
    <row r="584" spans="1:6">
      <c r="A584">
        <v>584</v>
      </c>
      <c r="B584" t="s">
        <v>1154</v>
      </c>
      <c r="C584" t="s">
        <v>1155</v>
      </c>
      <c r="E584" t="s">
        <v>2155</v>
      </c>
      <c r="F584" t="s">
        <v>3054</v>
      </c>
    </row>
    <row r="585" spans="1:6">
      <c r="A585">
        <v>585</v>
      </c>
      <c r="B585" t="s">
        <v>1156</v>
      </c>
      <c r="C585" t="s">
        <v>1157</v>
      </c>
      <c r="E585" t="s">
        <v>2156</v>
      </c>
      <c r="F585" t="s">
        <v>3055</v>
      </c>
    </row>
    <row r="586" spans="1:6">
      <c r="A586">
        <v>586</v>
      </c>
      <c r="B586" t="s">
        <v>1158</v>
      </c>
      <c r="C586" t="s">
        <v>1159</v>
      </c>
      <c r="E586" t="s">
        <v>2157</v>
      </c>
      <c r="F586" t="s">
        <v>3056</v>
      </c>
    </row>
    <row r="587" spans="1:6">
      <c r="A587">
        <v>587</v>
      </c>
      <c r="B587" t="s">
        <v>1160</v>
      </c>
      <c r="C587" t="s">
        <v>1439</v>
      </c>
      <c r="E587" t="s">
        <v>2158</v>
      </c>
      <c r="F587" t="s">
        <v>3057</v>
      </c>
    </row>
    <row r="588" spans="1:6">
      <c r="A588">
        <v>588</v>
      </c>
      <c r="B588" t="s">
        <v>1161</v>
      </c>
      <c r="C588" t="s">
        <v>1440</v>
      </c>
      <c r="E588" t="s">
        <v>2159</v>
      </c>
      <c r="F588" t="s">
        <v>3058</v>
      </c>
    </row>
    <row r="589" spans="1:6">
      <c r="A589">
        <v>589</v>
      </c>
      <c r="B589" t="s">
        <v>1162</v>
      </c>
      <c r="C589" t="s">
        <v>1163</v>
      </c>
      <c r="E589" t="s">
        <v>2160</v>
      </c>
      <c r="F589" t="s">
        <v>3059</v>
      </c>
    </row>
    <row r="590" spans="1:6">
      <c r="A590">
        <v>590</v>
      </c>
      <c r="B590" t="s">
        <v>1164</v>
      </c>
      <c r="C590" t="s">
        <v>1165</v>
      </c>
      <c r="E590" t="s">
        <v>2161</v>
      </c>
      <c r="F590" t="s">
        <v>3060</v>
      </c>
    </row>
    <row r="591" spans="1:6">
      <c r="A591">
        <v>591</v>
      </c>
      <c r="B591" t="s">
        <v>1166</v>
      </c>
      <c r="C591" t="s">
        <v>1167</v>
      </c>
      <c r="E591" t="s">
        <v>2162</v>
      </c>
      <c r="F591" t="s">
        <v>3061</v>
      </c>
    </row>
    <row r="592" spans="1:6">
      <c r="A592">
        <v>592</v>
      </c>
      <c r="B592" t="s">
        <v>1168</v>
      </c>
      <c r="C592" t="s">
        <v>1169</v>
      </c>
      <c r="E592" t="s">
        <v>2163</v>
      </c>
      <c r="F592" t="s">
        <v>3062</v>
      </c>
    </row>
    <row r="593" spans="1:6">
      <c r="A593">
        <v>593</v>
      </c>
      <c r="B593" t="s">
        <v>1170</v>
      </c>
      <c r="C593" t="s">
        <v>1171</v>
      </c>
      <c r="E593" t="s">
        <v>2164</v>
      </c>
      <c r="F593" t="s">
        <v>3063</v>
      </c>
    </row>
    <row r="594" spans="1:6">
      <c r="A594">
        <v>594</v>
      </c>
      <c r="B594" t="s">
        <v>1172</v>
      </c>
      <c r="C594" t="s">
        <v>1173</v>
      </c>
      <c r="E594" t="s">
        <v>2165</v>
      </c>
      <c r="F594" t="s">
        <v>3064</v>
      </c>
    </row>
    <row r="595" spans="1:6">
      <c r="A595">
        <v>595</v>
      </c>
      <c r="B595" t="s">
        <v>1174</v>
      </c>
      <c r="C595" t="s">
        <v>1175</v>
      </c>
      <c r="E595" t="s">
        <v>2166</v>
      </c>
      <c r="F595" t="s">
        <v>3065</v>
      </c>
    </row>
    <row r="596" spans="1:6">
      <c r="A596">
        <v>596</v>
      </c>
      <c r="B596" t="s">
        <v>1176</v>
      </c>
      <c r="C596" t="s">
        <v>1177</v>
      </c>
      <c r="E596" t="s">
        <v>2167</v>
      </c>
      <c r="F596" t="s">
        <v>3066</v>
      </c>
    </row>
    <row r="597" spans="1:6">
      <c r="A597">
        <v>597</v>
      </c>
      <c r="B597" t="s">
        <v>1178</v>
      </c>
      <c r="C597" t="s">
        <v>1179</v>
      </c>
      <c r="E597" t="s">
        <v>2168</v>
      </c>
      <c r="F597" t="s">
        <v>3067</v>
      </c>
    </row>
    <row r="598" spans="1:6">
      <c r="A598">
        <v>598</v>
      </c>
      <c r="B598" t="s">
        <v>1180</v>
      </c>
      <c r="C598" t="s">
        <v>1181</v>
      </c>
      <c r="E598" t="s">
        <v>2169</v>
      </c>
      <c r="F598" t="s">
        <v>3068</v>
      </c>
    </row>
    <row r="599" spans="1:6">
      <c r="A599">
        <v>599</v>
      </c>
      <c r="B599" t="s">
        <v>1182</v>
      </c>
      <c r="C599" t="s">
        <v>1183</v>
      </c>
      <c r="E599" t="s">
        <v>2170</v>
      </c>
      <c r="F599" t="s">
        <v>3069</v>
      </c>
    </row>
    <row r="600" spans="1:6">
      <c r="A600">
        <v>600</v>
      </c>
      <c r="B600" t="s">
        <v>1184</v>
      </c>
      <c r="C600" t="s">
        <v>1185</v>
      </c>
      <c r="E600" t="s">
        <v>2171</v>
      </c>
      <c r="F600" t="s">
        <v>3070</v>
      </c>
    </row>
    <row r="601" spans="1:6">
      <c r="A601">
        <v>601</v>
      </c>
      <c r="B601" t="s">
        <v>1186</v>
      </c>
      <c r="C601" t="s">
        <v>1187</v>
      </c>
      <c r="E601" t="s">
        <v>2172</v>
      </c>
      <c r="F601" t="s">
        <v>3071</v>
      </c>
    </row>
    <row r="602" spans="1:6">
      <c r="A602">
        <v>602</v>
      </c>
      <c r="B602" t="s">
        <v>1188</v>
      </c>
      <c r="C602" t="s">
        <v>1189</v>
      </c>
      <c r="E602" t="s">
        <v>2173</v>
      </c>
      <c r="F602" t="s">
        <v>3072</v>
      </c>
    </row>
    <row r="603" spans="1:6">
      <c r="A603">
        <v>603</v>
      </c>
      <c r="B603" t="s">
        <v>1190</v>
      </c>
      <c r="C603" t="s">
        <v>1191</v>
      </c>
      <c r="E603" t="s">
        <v>2174</v>
      </c>
      <c r="F603" t="s">
        <v>3073</v>
      </c>
    </row>
    <row r="604" spans="1:6">
      <c r="A604">
        <v>604</v>
      </c>
      <c r="B604" t="s">
        <v>1192</v>
      </c>
      <c r="C604" t="s">
        <v>1193</v>
      </c>
      <c r="E604" t="s">
        <v>2175</v>
      </c>
      <c r="F604" t="s">
        <v>3074</v>
      </c>
    </row>
    <row r="605" spans="1:6">
      <c r="A605">
        <v>605</v>
      </c>
      <c r="B605" t="s">
        <v>1194</v>
      </c>
      <c r="C605" t="s">
        <v>1195</v>
      </c>
      <c r="E605" t="s">
        <v>2176</v>
      </c>
      <c r="F605" t="s">
        <v>3075</v>
      </c>
    </row>
    <row r="606" spans="1:6">
      <c r="A606">
        <v>606</v>
      </c>
      <c r="B606" t="s">
        <v>1196</v>
      </c>
      <c r="C606" t="s">
        <v>1197</v>
      </c>
      <c r="E606" t="s">
        <v>2177</v>
      </c>
      <c r="F606" t="s">
        <v>3076</v>
      </c>
    </row>
    <row r="607" spans="1:6">
      <c r="A607">
        <v>607</v>
      </c>
      <c r="B607" t="s">
        <v>1198</v>
      </c>
      <c r="C607" t="s">
        <v>1199</v>
      </c>
      <c r="E607" t="s">
        <v>2178</v>
      </c>
      <c r="F607" t="s">
        <v>3077</v>
      </c>
    </row>
    <row r="608" spans="1:6">
      <c r="A608">
        <v>608</v>
      </c>
      <c r="B608" t="s">
        <v>1200</v>
      </c>
      <c r="C608" t="s">
        <v>1201</v>
      </c>
      <c r="E608" t="s">
        <v>2179</v>
      </c>
      <c r="F608" t="s">
        <v>3078</v>
      </c>
    </row>
    <row r="609" spans="1:6">
      <c r="A609">
        <v>609</v>
      </c>
      <c r="B609" t="s">
        <v>1202</v>
      </c>
      <c r="C609" t="s">
        <v>1203</v>
      </c>
      <c r="E609" t="s">
        <v>2180</v>
      </c>
      <c r="F609" t="s">
        <v>3079</v>
      </c>
    </row>
    <row r="610" spans="1:6">
      <c r="A610">
        <v>610</v>
      </c>
      <c r="B610" t="s">
        <v>1204</v>
      </c>
      <c r="C610" t="s">
        <v>1205</v>
      </c>
      <c r="E610" t="s">
        <v>2181</v>
      </c>
      <c r="F610" t="s">
        <v>3080</v>
      </c>
    </row>
    <row r="611" spans="1:6">
      <c r="A611">
        <v>611</v>
      </c>
      <c r="B611" t="s">
        <v>1206</v>
      </c>
      <c r="C611" t="s">
        <v>1207</v>
      </c>
      <c r="E611" t="s">
        <v>2182</v>
      </c>
      <c r="F611" t="s">
        <v>3081</v>
      </c>
    </row>
    <row r="612" spans="1:6">
      <c r="A612">
        <v>612</v>
      </c>
      <c r="B612" t="s">
        <v>1208</v>
      </c>
      <c r="C612" t="s">
        <v>1209</v>
      </c>
      <c r="E612" t="s">
        <v>2183</v>
      </c>
      <c r="F612" t="s">
        <v>3082</v>
      </c>
    </row>
    <row r="613" spans="1:6">
      <c r="A613">
        <v>613</v>
      </c>
      <c r="B613" t="s">
        <v>1210</v>
      </c>
      <c r="C613" t="s">
        <v>1211</v>
      </c>
      <c r="E613" t="s">
        <v>2184</v>
      </c>
      <c r="F613" t="s">
        <v>3083</v>
      </c>
    </row>
    <row r="614" spans="1:6">
      <c r="A614">
        <v>614</v>
      </c>
      <c r="B614" t="s">
        <v>1212</v>
      </c>
      <c r="C614" t="s">
        <v>1213</v>
      </c>
      <c r="E614" t="s">
        <v>2185</v>
      </c>
      <c r="F614" t="s">
        <v>3084</v>
      </c>
    </row>
    <row r="615" spans="1:6">
      <c r="A615">
        <v>615</v>
      </c>
      <c r="B615" t="s">
        <v>1214</v>
      </c>
      <c r="C615" t="s">
        <v>1215</v>
      </c>
      <c r="E615" t="s">
        <v>2186</v>
      </c>
      <c r="F615" t="s">
        <v>3085</v>
      </c>
    </row>
    <row r="616" spans="1:6">
      <c r="A616">
        <v>616</v>
      </c>
      <c r="B616" t="s">
        <v>1216</v>
      </c>
      <c r="C616" t="s">
        <v>1441</v>
      </c>
      <c r="E616" t="s">
        <v>2187</v>
      </c>
      <c r="F616" t="s">
        <v>3086</v>
      </c>
    </row>
    <row r="617" spans="1:6">
      <c r="A617">
        <v>617</v>
      </c>
      <c r="B617" t="s">
        <v>1217</v>
      </c>
      <c r="C617" t="s">
        <v>1218</v>
      </c>
      <c r="E617" t="s">
        <v>2188</v>
      </c>
      <c r="F617" t="s">
        <v>3087</v>
      </c>
    </row>
    <row r="618" spans="1:6">
      <c r="A618">
        <v>618</v>
      </c>
      <c r="B618" t="s">
        <v>1219</v>
      </c>
      <c r="C618" t="s">
        <v>1220</v>
      </c>
      <c r="E618" t="s">
        <v>2015</v>
      </c>
      <c r="F618" t="s">
        <v>3088</v>
      </c>
    </row>
    <row r="619" spans="1:6">
      <c r="A619">
        <v>619</v>
      </c>
      <c r="B619" t="s">
        <v>1221</v>
      </c>
      <c r="C619" t="s">
        <v>1222</v>
      </c>
      <c r="E619" t="s">
        <v>2011</v>
      </c>
      <c r="F619" t="s">
        <v>3089</v>
      </c>
    </row>
    <row r="620" spans="1:6">
      <c r="A620">
        <v>620</v>
      </c>
      <c r="B620" t="s">
        <v>1223</v>
      </c>
      <c r="C620" t="s">
        <v>1224</v>
      </c>
      <c r="E620" t="s">
        <v>2010</v>
      </c>
      <c r="F620" t="s">
        <v>3090</v>
      </c>
    </row>
    <row r="621" spans="1:6">
      <c r="A621">
        <v>621</v>
      </c>
      <c r="B621" t="s">
        <v>1225</v>
      </c>
      <c r="C621" t="s">
        <v>1226</v>
      </c>
      <c r="E621" t="s">
        <v>2189</v>
      </c>
      <c r="F621" t="s">
        <v>3091</v>
      </c>
    </row>
    <row r="622" spans="1:6">
      <c r="A622">
        <v>622</v>
      </c>
      <c r="B622" t="s">
        <v>1227</v>
      </c>
      <c r="C622" t="s">
        <v>1228</v>
      </c>
      <c r="E622" t="s">
        <v>2190</v>
      </c>
      <c r="F622" t="s">
        <v>3092</v>
      </c>
    </row>
    <row r="623" spans="1:6">
      <c r="A623">
        <v>623</v>
      </c>
      <c r="B623" t="s">
        <v>1229</v>
      </c>
      <c r="C623" t="s">
        <v>1228</v>
      </c>
      <c r="E623" t="s">
        <v>2191</v>
      </c>
      <c r="F623" t="s">
        <v>3093</v>
      </c>
    </row>
    <row r="624" spans="1:6">
      <c r="A624">
        <v>624</v>
      </c>
      <c r="B624" t="s">
        <v>1230</v>
      </c>
      <c r="C624" t="s">
        <v>1231</v>
      </c>
      <c r="E624" t="s">
        <v>2191</v>
      </c>
      <c r="F624" t="s">
        <v>3094</v>
      </c>
    </row>
    <row r="625" spans="1:6">
      <c r="A625">
        <v>625</v>
      </c>
      <c r="B625" t="s">
        <v>1232</v>
      </c>
      <c r="C625" t="s">
        <v>1231</v>
      </c>
      <c r="E625" t="s">
        <v>2191</v>
      </c>
      <c r="F625" t="s">
        <v>3095</v>
      </c>
    </row>
    <row r="626" spans="1:6">
      <c r="A626">
        <v>626</v>
      </c>
      <c r="B626" t="s">
        <v>1233</v>
      </c>
      <c r="C626" t="s">
        <v>1234</v>
      </c>
      <c r="E626" t="s">
        <v>2192</v>
      </c>
      <c r="F626" t="s">
        <v>3096</v>
      </c>
    </row>
    <row r="627" spans="1:6">
      <c r="A627">
        <v>627</v>
      </c>
      <c r="B627" t="s">
        <v>1235</v>
      </c>
      <c r="C627" t="s">
        <v>1234</v>
      </c>
      <c r="E627" t="s">
        <v>2193</v>
      </c>
      <c r="F627" t="s">
        <v>3097</v>
      </c>
    </row>
    <row r="628" spans="1:6">
      <c r="A628">
        <v>628</v>
      </c>
      <c r="B628" t="s">
        <v>1236</v>
      </c>
      <c r="C628" t="s">
        <v>1238</v>
      </c>
      <c r="E628" t="s">
        <v>2194</v>
      </c>
      <c r="F628" t="s">
        <v>3098</v>
      </c>
    </row>
    <row r="629" spans="1:6">
      <c r="A629">
        <v>629</v>
      </c>
      <c r="B629" t="s">
        <v>1237</v>
      </c>
      <c r="C629" t="s">
        <v>1238</v>
      </c>
      <c r="E629" t="s">
        <v>2194</v>
      </c>
      <c r="F629" t="s">
        <v>3099</v>
      </c>
    </row>
    <row r="630" spans="1:6">
      <c r="A630">
        <v>630</v>
      </c>
      <c r="B630" t="s">
        <v>1239</v>
      </c>
      <c r="C630" t="s">
        <v>1241</v>
      </c>
      <c r="E630" t="s">
        <v>2195</v>
      </c>
      <c r="F630" t="s">
        <v>3100</v>
      </c>
    </row>
    <row r="631" spans="1:6">
      <c r="A631">
        <v>631</v>
      </c>
      <c r="B631" t="s">
        <v>1240</v>
      </c>
      <c r="C631" t="s">
        <v>1241</v>
      </c>
      <c r="E631" t="s">
        <v>2196</v>
      </c>
      <c r="F631" t="s">
        <v>3101</v>
      </c>
    </row>
    <row r="632" spans="1:6">
      <c r="A632">
        <v>632</v>
      </c>
      <c r="B632" t="s">
        <v>1242</v>
      </c>
      <c r="C632" t="s">
        <v>1244</v>
      </c>
      <c r="E632" t="s">
        <v>2197</v>
      </c>
      <c r="F632" t="s">
        <v>3102</v>
      </c>
    </row>
    <row r="633" spans="1:6">
      <c r="A633">
        <v>633</v>
      </c>
      <c r="B633" t="s">
        <v>1243</v>
      </c>
      <c r="C633" t="s">
        <v>1244</v>
      </c>
      <c r="E633" t="s">
        <v>2198</v>
      </c>
      <c r="F633" t="s">
        <v>3103</v>
      </c>
    </row>
    <row r="634" spans="1:6">
      <c r="A634">
        <v>634</v>
      </c>
      <c r="B634" t="s">
        <v>1245</v>
      </c>
      <c r="C634" t="s">
        <v>1246</v>
      </c>
      <c r="E634" t="s">
        <v>2199</v>
      </c>
      <c r="F634" t="s">
        <v>3104</v>
      </c>
    </row>
    <row r="635" spans="1:6">
      <c r="A635">
        <v>635</v>
      </c>
      <c r="B635" t="s">
        <v>1247</v>
      </c>
      <c r="C635" t="s">
        <v>1246</v>
      </c>
      <c r="E635" t="s">
        <v>2200</v>
      </c>
      <c r="F635" t="s">
        <v>3105</v>
      </c>
    </row>
    <row r="636" spans="1:6">
      <c r="A636">
        <v>636</v>
      </c>
      <c r="B636" t="s">
        <v>1248</v>
      </c>
      <c r="C636" t="s">
        <v>1249</v>
      </c>
      <c r="E636" t="s">
        <v>2201</v>
      </c>
      <c r="F636" t="s">
        <v>3106</v>
      </c>
    </row>
    <row r="637" spans="1:6">
      <c r="A637">
        <v>637</v>
      </c>
      <c r="B637" t="s">
        <v>1250</v>
      </c>
      <c r="C637" t="s">
        <v>1249</v>
      </c>
      <c r="E637" t="s">
        <v>2202</v>
      </c>
      <c r="F637" t="s">
        <v>3107</v>
      </c>
    </row>
    <row r="638" spans="1:6">
      <c r="A638">
        <v>638</v>
      </c>
      <c r="B638" t="s">
        <v>1251</v>
      </c>
      <c r="C638" t="s">
        <v>1252</v>
      </c>
      <c r="E638" t="s">
        <v>2203</v>
      </c>
      <c r="F638" t="s">
        <v>3108</v>
      </c>
    </row>
    <row r="639" spans="1:6">
      <c r="A639">
        <v>639</v>
      </c>
      <c r="B639" t="s">
        <v>1253</v>
      </c>
      <c r="C639" t="s">
        <v>1252</v>
      </c>
      <c r="E639" t="s">
        <v>2204</v>
      </c>
      <c r="F639" t="s">
        <v>3109</v>
      </c>
    </row>
    <row r="640" spans="1:6">
      <c r="A640">
        <v>640</v>
      </c>
      <c r="B640" t="s">
        <v>1254</v>
      </c>
      <c r="C640" t="s">
        <v>1255</v>
      </c>
      <c r="E640" t="s">
        <v>2205</v>
      </c>
      <c r="F640" t="s">
        <v>3110</v>
      </c>
    </row>
    <row r="641" spans="1:6">
      <c r="A641">
        <v>641</v>
      </c>
      <c r="B641" t="s">
        <v>1256</v>
      </c>
      <c r="C641" t="s">
        <v>1255</v>
      </c>
      <c r="E641" t="s">
        <v>2206</v>
      </c>
      <c r="F641" t="s">
        <v>3111</v>
      </c>
    </row>
    <row r="642" spans="1:6">
      <c r="A642">
        <v>642</v>
      </c>
      <c r="B642" t="s">
        <v>1257</v>
      </c>
      <c r="C642" t="s">
        <v>1442</v>
      </c>
      <c r="E642" t="s">
        <v>2207</v>
      </c>
      <c r="F642" t="s">
        <v>3112</v>
      </c>
    </row>
    <row r="643" spans="1:6">
      <c r="A643">
        <v>643</v>
      </c>
      <c r="B643" t="s">
        <v>1258</v>
      </c>
      <c r="C643" t="s">
        <v>1442</v>
      </c>
      <c r="E643" t="s">
        <v>2208</v>
      </c>
      <c r="F643" t="s">
        <v>3113</v>
      </c>
    </row>
    <row r="644" spans="1:6">
      <c r="A644">
        <v>644</v>
      </c>
      <c r="B644" t="s">
        <v>1259</v>
      </c>
      <c r="C644" t="s">
        <v>1261</v>
      </c>
      <c r="E644" t="s">
        <v>2209</v>
      </c>
      <c r="F644" t="s">
        <v>3114</v>
      </c>
    </row>
    <row r="645" spans="1:6">
      <c r="A645">
        <v>645</v>
      </c>
      <c r="B645" t="s">
        <v>1260</v>
      </c>
      <c r="C645" t="s">
        <v>1261</v>
      </c>
      <c r="E645" t="s">
        <v>2210</v>
      </c>
      <c r="F645" t="s">
        <v>3115</v>
      </c>
    </row>
    <row r="646" spans="1:6">
      <c r="A646">
        <v>646</v>
      </c>
      <c r="B646" t="s">
        <v>1262</v>
      </c>
      <c r="C646" t="s">
        <v>1264</v>
      </c>
      <c r="E646" t="s">
        <v>2211</v>
      </c>
      <c r="F646" t="s">
        <v>3116</v>
      </c>
    </row>
    <row r="647" spans="1:6">
      <c r="A647">
        <v>647</v>
      </c>
      <c r="B647" t="s">
        <v>1263</v>
      </c>
      <c r="C647" t="s">
        <v>1264</v>
      </c>
      <c r="E647" t="s">
        <v>2212</v>
      </c>
      <c r="F647" t="s">
        <v>3117</v>
      </c>
    </row>
    <row r="648" spans="1:6">
      <c r="A648">
        <v>648</v>
      </c>
      <c r="B648" t="s">
        <v>1265</v>
      </c>
      <c r="C648" t="s">
        <v>1266</v>
      </c>
      <c r="E648" t="s">
        <v>2213</v>
      </c>
      <c r="F648" t="s">
        <v>3118</v>
      </c>
    </row>
    <row r="649" spans="1:6">
      <c r="A649">
        <v>649</v>
      </c>
      <c r="B649" t="s">
        <v>1267</v>
      </c>
      <c r="C649" t="s">
        <v>1266</v>
      </c>
      <c r="E649" t="s">
        <v>2214</v>
      </c>
      <c r="F649" t="s">
        <v>3119</v>
      </c>
    </row>
    <row r="650" spans="1:6">
      <c r="A650">
        <v>650</v>
      </c>
      <c r="B650" t="s">
        <v>1268</v>
      </c>
      <c r="C650" t="s">
        <v>1269</v>
      </c>
      <c r="E650" t="s">
        <v>2215</v>
      </c>
      <c r="F650" t="s">
        <v>3120</v>
      </c>
    </row>
    <row r="651" spans="1:6">
      <c r="A651">
        <v>651</v>
      </c>
      <c r="B651" t="s">
        <v>1270</v>
      </c>
      <c r="C651" t="s">
        <v>1269</v>
      </c>
      <c r="E651" t="s">
        <v>2216</v>
      </c>
      <c r="F651" t="s">
        <v>3121</v>
      </c>
    </row>
    <row r="652" spans="1:6">
      <c r="A652">
        <v>652</v>
      </c>
      <c r="B652" t="s">
        <v>1271</v>
      </c>
      <c r="C652" t="s">
        <v>1272</v>
      </c>
      <c r="E652" t="s">
        <v>2217</v>
      </c>
      <c r="F652" t="s">
        <v>3122</v>
      </c>
    </row>
    <row r="653" spans="1:6">
      <c r="A653">
        <v>653</v>
      </c>
      <c r="B653" t="s">
        <v>1273</v>
      </c>
      <c r="C653" t="s">
        <v>1272</v>
      </c>
      <c r="E653" t="s">
        <v>2218</v>
      </c>
      <c r="F653" t="s">
        <v>3123</v>
      </c>
    </row>
    <row r="654" spans="1:6">
      <c r="A654">
        <v>654</v>
      </c>
      <c r="B654" t="s">
        <v>1274</v>
      </c>
      <c r="C654" t="s">
        <v>1275</v>
      </c>
      <c r="E654" t="s">
        <v>2219</v>
      </c>
      <c r="F654" t="s">
        <v>3124</v>
      </c>
    </row>
    <row r="655" spans="1:6">
      <c r="A655">
        <v>655</v>
      </c>
      <c r="B655" t="s">
        <v>1276</v>
      </c>
      <c r="C655" t="s">
        <v>1275</v>
      </c>
      <c r="E655" t="s">
        <v>2220</v>
      </c>
      <c r="F655" t="s">
        <v>3125</v>
      </c>
    </row>
    <row r="656" spans="1:6">
      <c r="A656">
        <v>656</v>
      </c>
      <c r="B656" t="s">
        <v>1277</v>
      </c>
      <c r="C656" t="s">
        <v>1278</v>
      </c>
      <c r="E656" t="s">
        <v>2221</v>
      </c>
      <c r="F656" t="s">
        <v>3126</v>
      </c>
    </row>
    <row r="657" spans="1:6">
      <c r="A657">
        <v>657</v>
      </c>
      <c r="B657" t="s">
        <v>1279</v>
      </c>
      <c r="C657" t="s">
        <v>1278</v>
      </c>
      <c r="E657" t="s">
        <v>2222</v>
      </c>
      <c r="F657" t="s">
        <v>3127</v>
      </c>
    </row>
    <row r="658" spans="1:6">
      <c r="A658">
        <v>658</v>
      </c>
      <c r="B658" t="s">
        <v>1280</v>
      </c>
      <c r="C658" t="s">
        <v>1281</v>
      </c>
      <c r="E658" t="s">
        <v>2223</v>
      </c>
      <c r="F658" t="s">
        <v>3128</v>
      </c>
    </row>
    <row r="659" spans="1:6">
      <c r="A659">
        <v>659</v>
      </c>
      <c r="B659" t="s">
        <v>1282</v>
      </c>
      <c r="C659" t="s">
        <v>1283</v>
      </c>
      <c r="E659" t="s">
        <v>2224</v>
      </c>
      <c r="F659" t="s">
        <v>3129</v>
      </c>
    </row>
    <row r="660" spans="1:6">
      <c r="A660">
        <v>660</v>
      </c>
      <c r="B660" t="s">
        <v>1284</v>
      </c>
      <c r="C660" t="s">
        <v>1285</v>
      </c>
      <c r="E660" t="s">
        <v>2225</v>
      </c>
      <c r="F660" t="s">
        <v>3130</v>
      </c>
    </row>
    <row r="661" spans="1:6">
      <c r="A661">
        <v>661</v>
      </c>
      <c r="B661" t="s">
        <v>1286</v>
      </c>
      <c r="C661" t="s">
        <v>1287</v>
      </c>
      <c r="E661" t="s">
        <v>2226</v>
      </c>
      <c r="F661" t="s">
        <v>3131</v>
      </c>
    </row>
    <row r="662" spans="1:6">
      <c r="A662">
        <v>662</v>
      </c>
      <c r="B662" t="s">
        <v>1288</v>
      </c>
      <c r="C662" t="s">
        <v>1289</v>
      </c>
      <c r="E662" t="s">
        <v>2227</v>
      </c>
      <c r="F662" t="s">
        <v>3132</v>
      </c>
    </row>
    <row r="663" spans="1:6">
      <c r="A663">
        <v>663</v>
      </c>
      <c r="B663" t="s">
        <v>1290</v>
      </c>
      <c r="C663" t="s">
        <v>1291</v>
      </c>
      <c r="E663" t="s">
        <v>2228</v>
      </c>
      <c r="F663" t="s">
        <v>3133</v>
      </c>
    </row>
    <row r="664" spans="1:6">
      <c r="A664">
        <v>664</v>
      </c>
      <c r="B664" t="s">
        <v>1292</v>
      </c>
      <c r="C664" t="s">
        <v>1293</v>
      </c>
      <c r="E664" t="s">
        <v>2229</v>
      </c>
      <c r="F664" t="s">
        <v>3134</v>
      </c>
    </row>
    <row r="665" spans="1:6">
      <c r="A665">
        <v>665</v>
      </c>
      <c r="B665" t="s">
        <v>1294</v>
      </c>
      <c r="C665" t="s">
        <v>1295</v>
      </c>
      <c r="E665" t="s">
        <v>2230</v>
      </c>
      <c r="F665" t="s">
        <v>3135</v>
      </c>
    </row>
    <row r="666" spans="1:6">
      <c r="A666">
        <v>666</v>
      </c>
      <c r="B666" t="s">
        <v>1296</v>
      </c>
      <c r="C666" t="s">
        <v>1297</v>
      </c>
      <c r="E666" t="s">
        <v>2231</v>
      </c>
      <c r="F666" t="s">
        <v>3136</v>
      </c>
    </row>
    <row r="667" spans="1:6">
      <c r="A667">
        <v>667</v>
      </c>
      <c r="B667" t="s">
        <v>1298</v>
      </c>
      <c r="C667" t="s">
        <v>1299</v>
      </c>
      <c r="E667" t="s">
        <v>2232</v>
      </c>
      <c r="F667" t="s">
        <v>3137</v>
      </c>
    </row>
    <row r="668" spans="1:6">
      <c r="A668">
        <v>668</v>
      </c>
      <c r="B668" t="s">
        <v>1300</v>
      </c>
      <c r="C668" t="s">
        <v>1301</v>
      </c>
      <c r="E668" t="s">
        <v>2233</v>
      </c>
      <c r="F668" t="s">
        <v>3138</v>
      </c>
    </row>
    <row r="669" spans="1:6">
      <c r="A669">
        <v>669</v>
      </c>
      <c r="B669" t="s">
        <v>1302</v>
      </c>
      <c r="C669" t="s">
        <v>1303</v>
      </c>
      <c r="E669" t="s">
        <v>2234</v>
      </c>
      <c r="F669" t="s">
        <v>3139</v>
      </c>
    </row>
    <row r="670" spans="1:6">
      <c r="A670">
        <v>670</v>
      </c>
      <c r="B670" t="s">
        <v>1304</v>
      </c>
      <c r="C670" t="s">
        <v>1305</v>
      </c>
      <c r="E670" t="s">
        <v>2235</v>
      </c>
      <c r="F670" t="s">
        <v>3140</v>
      </c>
    </row>
    <row r="671" spans="1:6">
      <c r="A671">
        <v>671</v>
      </c>
      <c r="B671" t="s">
        <v>1306</v>
      </c>
      <c r="C671" t="s">
        <v>1307</v>
      </c>
      <c r="E671" t="s">
        <v>2236</v>
      </c>
      <c r="F671" t="s">
        <v>3141</v>
      </c>
    </row>
    <row r="672" spans="1:6">
      <c r="A672">
        <v>672</v>
      </c>
      <c r="B672" t="s">
        <v>1308</v>
      </c>
      <c r="C672" t="s">
        <v>1309</v>
      </c>
      <c r="E672" t="s">
        <v>2237</v>
      </c>
      <c r="F672" t="s">
        <v>3142</v>
      </c>
    </row>
    <row r="673" spans="1:6">
      <c r="A673">
        <v>673</v>
      </c>
      <c r="B673" t="s">
        <v>1310</v>
      </c>
      <c r="C673" t="s">
        <v>1311</v>
      </c>
      <c r="E673" t="s">
        <v>2238</v>
      </c>
      <c r="F673" t="s">
        <v>3143</v>
      </c>
    </row>
    <row r="674" spans="1:6">
      <c r="A674">
        <v>674</v>
      </c>
      <c r="B674" t="s">
        <v>1312</v>
      </c>
      <c r="C674" t="s">
        <v>1313</v>
      </c>
      <c r="E674" t="s">
        <v>2239</v>
      </c>
      <c r="F674" t="s">
        <v>3144</v>
      </c>
    </row>
    <row r="675" spans="1:6">
      <c r="A675">
        <v>675</v>
      </c>
      <c r="B675" t="s">
        <v>1314</v>
      </c>
      <c r="C675" t="s">
        <v>1315</v>
      </c>
      <c r="E675" t="s">
        <v>2240</v>
      </c>
      <c r="F675" t="s">
        <v>3145</v>
      </c>
    </row>
    <row r="676" spans="1:6">
      <c r="A676">
        <v>676</v>
      </c>
      <c r="B676" t="s">
        <v>1316</v>
      </c>
      <c r="C676" t="s">
        <v>1317</v>
      </c>
      <c r="E676" t="s">
        <v>2241</v>
      </c>
      <c r="F676" t="s">
        <v>3146</v>
      </c>
    </row>
    <row r="677" spans="1:6">
      <c r="A677">
        <v>677</v>
      </c>
      <c r="B677" t="s">
        <v>1318</v>
      </c>
      <c r="C677" t="s">
        <v>1319</v>
      </c>
      <c r="E677" t="s">
        <v>2242</v>
      </c>
      <c r="F677" t="s">
        <v>3147</v>
      </c>
    </row>
    <row r="678" spans="1:6">
      <c r="A678">
        <v>678</v>
      </c>
      <c r="B678" t="s">
        <v>1320</v>
      </c>
      <c r="C678" t="s">
        <v>1321</v>
      </c>
      <c r="E678" t="s">
        <v>2243</v>
      </c>
      <c r="F678" t="s">
        <v>3148</v>
      </c>
    </row>
    <row r="679" spans="1:6">
      <c r="A679">
        <v>679</v>
      </c>
      <c r="B679" t="s">
        <v>1322</v>
      </c>
      <c r="C679" t="s">
        <v>1323</v>
      </c>
      <c r="E679" t="s">
        <v>2244</v>
      </c>
      <c r="F679" t="s">
        <v>3149</v>
      </c>
    </row>
    <row r="680" spans="1:6">
      <c r="A680">
        <v>680</v>
      </c>
      <c r="B680" t="s">
        <v>1324</v>
      </c>
      <c r="C680" t="s">
        <v>1325</v>
      </c>
      <c r="E680" t="s">
        <v>2245</v>
      </c>
      <c r="F680" t="s">
        <v>3150</v>
      </c>
    </row>
    <row r="681" spans="1:6">
      <c r="A681">
        <v>681</v>
      </c>
      <c r="B681" t="s">
        <v>1326</v>
      </c>
      <c r="C681" t="s">
        <v>1327</v>
      </c>
      <c r="E681" t="s">
        <v>2246</v>
      </c>
      <c r="F681" t="s">
        <v>3151</v>
      </c>
    </row>
    <row r="682" spans="1:6">
      <c r="A682">
        <v>682</v>
      </c>
      <c r="B682" t="s">
        <v>1328</v>
      </c>
      <c r="C682" t="s">
        <v>1329</v>
      </c>
      <c r="E682" t="s">
        <v>2247</v>
      </c>
      <c r="F682" t="s">
        <v>3152</v>
      </c>
    </row>
    <row r="683" spans="1:6">
      <c r="A683">
        <v>683</v>
      </c>
      <c r="B683" t="s">
        <v>1330</v>
      </c>
      <c r="C683" t="s">
        <v>1331</v>
      </c>
      <c r="E683" t="s">
        <v>2248</v>
      </c>
      <c r="F683" t="s">
        <v>3153</v>
      </c>
    </row>
    <row r="684" spans="1:6">
      <c r="A684">
        <v>684</v>
      </c>
      <c r="B684" t="s">
        <v>1332</v>
      </c>
      <c r="C684" t="s">
        <v>1333</v>
      </c>
      <c r="E684" t="s">
        <v>2249</v>
      </c>
      <c r="F684" t="s">
        <v>3154</v>
      </c>
    </row>
    <row r="685" spans="1:6">
      <c r="A685">
        <v>685</v>
      </c>
      <c r="B685" t="s">
        <v>1334</v>
      </c>
      <c r="C685" t="s">
        <v>1335</v>
      </c>
      <c r="E685" t="s">
        <v>2250</v>
      </c>
      <c r="F685" t="s">
        <v>3155</v>
      </c>
    </row>
    <row r="686" spans="1:6">
      <c r="A686">
        <v>686</v>
      </c>
      <c r="B686" t="s">
        <v>1336</v>
      </c>
      <c r="C686" t="s">
        <v>1337</v>
      </c>
      <c r="E686" t="s">
        <v>2251</v>
      </c>
      <c r="F686" t="s">
        <v>3156</v>
      </c>
    </row>
    <row r="687" spans="1:6">
      <c r="A687">
        <v>687</v>
      </c>
      <c r="B687" t="s">
        <v>1338</v>
      </c>
      <c r="C687" t="s">
        <v>1339</v>
      </c>
      <c r="E687" t="s">
        <v>2252</v>
      </c>
      <c r="F687" t="s">
        <v>3157</v>
      </c>
    </row>
    <row r="688" spans="1:6">
      <c r="A688">
        <v>688</v>
      </c>
      <c r="B688" t="s">
        <v>1340</v>
      </c>
      <c r="C688" t="s">
        <v>1341</v>
      </c>
      <c r="E688" t="s">
        <v>2253</v>
      </c>
      <c r="F688" t="s">
        <v>3158</v>
      </c>
    </row>
    <row r="689" spans="1:6">
      <c r="A689">
        <v>689</v>
      </c>
      <c r="B689" t="s">
        <v>1342</v>
      </c>
      <c r="C689" t="s">
        <v>1343</v>
      </c>
      <c r="E689" t="s">
        <v>2254</v>
      </c>
      <c r="F689" t="s">
        <v>3159</v>
      </c>
    </row>
    <row r="690" spans="1:6">
      <c r="A690">
        <v>690</v>
      </c>
      <c r="B690" t="s">
        <v>1344</v>
      </c>
      <c r="C690" t="s">
        <v>1345</v>
      </c>
      <c r="E690" t="s">
        <v>2003</v>
      </c>
      <c r="F690" t="s">
        <v>3160</v>
      </c>
    </row>
    <row r="691" spans="1:6">
      <c r="A691">
        <v>691</v>
      </c>
      <c r="B691" t="s">
        <v>1346</v>
      </c>
      <c r="C691" t="s">
        <v>1347</v>
      </c>
      <c r="E691" t="s">
        <v>2010</v>
      </c>
      <c r="F691" t="s">
        <v>3161</v>
      </c>
    </row>
    <row r="692" spans="1:6">
      <c r="A692">
        <v>692</v>
      </c>
      <c r="B692" t="s">
        <v>1348</v>
      </c>
      <c r="C692" t="s">
        <v>1349</v>
      </c>
      <c r="E692" t="s">
        <v>2011</v>
      </c>
      <c r="F692" t="s">
        <v>3162</v>
      </c>
    </row>
    <row r="693" spans="1:6">
      <c r="A693">
        <v>693</v>
      </c>
      <c r="B693" t="s">
        <v>1350</v>
      </c>
      <c r="C693" t="s">
        <v>1351</v>
      </c>
      <c r="E693" t="s">
        <v>2255</v>
      </c>
      <c r="F693" t="s">
        <v>3163</v>
      </c>
    </row>
    <row r="694" spans="1:6">
      <c r="A694">
        <v>694</v>
      </c>
      <c r="B694" t="s">
        <v>1352</v>
      </c>
      <c r="C694" t="s">
        <v>1353</v>
      </c>
      <c r="E694" t="s">
        <v>2003</v>
      </c>
      <c r="F694" t="s">
        <v>3164</v>
      </c>
    </row>
    <row r="695" spans="1:6">
      <c r="A695">
        <v>695</v>
      </c>
      <c r="B695" t="s">
        <v>1354</v>
      </c>
      <c r="C695" t="s">
        <v>1355</v>
      </c>
      <c r="E695" t="s">
        <v>2256</v>
      </c>
      <c r="F695" t="s">
        <v>3165</v>
      </c>
    </row>
    <row r="696" spans="1:6">
      <c r="A696">
        <v>696</v>
      </c>
      <c r="B696" t="s">
        <v>1356</v>
      </c>
      <c r="C696" t="s">
        <v>1357</v>
      </c>
      <c r="E696" t="s">
        <v>2257</v>
      </c>
      <c r="F696" t="s">
        <v>3166</v>
      </c>
    </row>
    <row r="697" spans="1:6">
      <c r="A697">
        <v>697</v>
      </c>
      <c r="B697" t="s">
        <v>1358</v>
      </c>
      <c r="C697" t="s">
        <v>1359</v>
      </c>
      <c r="E697" t="s">
        <v>2258</v>
      </c>
      <c r="F697" t="s">
        <v>3167</v>
      </c>
    </row>
    <row r="698" spans="1:6">
      <c r="A698">
        <v>698</v>
      </c>
      <c r="B698" t="s">
        <v>1360</v>
      </c>
      <c r="C698" t="s">
        <v>1361</v>
      </c>
      <c r="E698" t="s">
        <v>2259</v>
      </c>
      <c r="F698" t="s">
        <v>3168</v>
      </c>
    </row>
    <row r="699" spans="1:6">
      <c r="A699">
        <v>699</v>
      </c>
      <c r="B699" t="s">
        <v>1362</v>
      </c>
      <c r="C699" t="s">
        <v>1363</v>
      </c>
      <c r="E699" t="s">
        <v>2260</v>
      </c>
      <c r="F699" t="s">
        <v>3169</v>
      </c>
    </row>
    <row r="700" spans="1:6">
      <c r="A700">
        <v>700</v>
      </c>
      <c r="B700" t="s">
        <v>1364</v>
      </c>
      <c r="C700" t="s">
        <v>1365</v>
      </c>
      <c r="E700" t="s">
        <v>2261</v>
      </c>
      <c r="F700" t="s">
        <v>3170</v>
      </c>
    </row>
    <row r="701" spans="1:6">
      <c r="A701">
        <v>701</v>
      </c>
      <c r="B701" t="s">
        <v>1366</v>
      </c>
      <c r="C701" t="s">
        <v>1367</v>
      </c>
      <c r="E701" t="s">
        <v>2262</v>
      </c>
      <c r="F701" t="s">
        <v>3171</v>
      </c>
    </row>
    <row r="702" spans="1:6">
      <c r="A702">
        <v>702</v>
      </c>
      <c r="B702" t="s">
        <v>1368</v>
      </c>
      <c r="C702" t="s">
        <v>1369</v>
      </c>
      <c r="E702" t="s">
        <v>2263</v>
      </c>
      <c r="F702" t="s">
        <v>3172</v>
      </c>
    </row>
    <row r="703" spans="1:6">
      <c r="A703">
        <v>703</v>
      </c>
      <c r="B703" t="s">
        <v>1370</v>
      </c>
      <c r="C703" t="s">
        <v>1371</v>
      </c>
      <c r="E703" t="s">
        <v>2264</v>
      </c>
      <c r="F703" t="s">
        <v>3173</v>
      </c>
    </row>
    <row r="704" spans="1:6">
      <c r="A704">
        <v>704</v>
      </c>
      <c r="B704" t="s">
        <v>1372</v>
      </c>
      <c r="C704" t="s">
        <v>1373</v>
      </c>
      <c r="E704" t="s">
        <v>2265</v>
      </c>
      <c r="F704" t="s">
        <v>3174</v>
      </c>
    </row>
    <row r="705" spans="1:6">
      <c r="A705">
        <v>705</v>
      </c>
      <c r="B705" t="s">
        <v>1374</v>
      </c>
      <c r="C705" t="s">
        <v>1375</v>
      </c>
      <c r="E705" t="s">
        <v>2266</v>
      </c>
      <c r="F705" t="s">
        <v>3175</v>
      </c>
    </row>
    <row r="706" spans="1:6">
      <c r="A706">
        <v>706</v>
      </c>
      <c r="B706" t="s">
        <v>1376</v>
      </c>
      <c r="C706" t="s">
        <v>1377</v>
      </c>
      <c r="E706" t="s">
        <v>2267</v>
      </c>
      <c r="F706" t="s">
        <v>3176</v>
      </c>
    </row>
    <row r="707" spans="1:6">
      <c r="A707">
        <v>707</v>
      </c>
      <c r="B707" t="s">
        <v>1378</v>
      </c>
      <c r="C707" t="s">
        <v>1379</v>
      </c>
      <c r="E707" t="s">
        <v>2268</v>
      </c>
      <c r="F707" t="s">
        <v>3177</v>
      </c>
    </row>
    <row r="708" spans="1:6">
      <c r="A708">
        <v>708</v>
      </c>
      <c r="B708" t="s">
        <v>1380</v>
      </c>
      <c r="C708" t="s">
        <v>1381</v>
      </c>
      <c r="E708" t="s">
        <v>2269</v>
      </c>
      <c r="F708" t="s">
        <v>3178</v>
      </c>
    </row>
    <row r="709" spans="1:6">
      <c r="A709">
        <v>709</v>
      </c>
      <c r="B709" t="s">
        <v>1382</v>
      </c>
      <c r="C709" t="s">
        <v>1383</v>
      </c>
      <c r="E709" t="s">
        <v>2270</v>
      </c>
      <c r="F709" t="s">
        <v>3179</v>
      </c>
    </row>
    <row r="710" spans="1:6">
      <c r="A710">
        <v>710</v>
      </c>
      <c r="B710" t="s">
        <v>1384</v>
      </c>
      <c r="C710" t="s">
        <v>1385</v>
      </c>
      <c r="E710" t="s">
        <v>2271</v>
      </c>
      <c r="F710" t="s">
        <v>3180</v>
      </c>
    </row>
    <row r="711" spans="1:6">
      <c r="A711">
        <v>711</v>
      </c>
      <c r="B711" t="s">
        <v>1386</v>
      </c>
      <c r="C711" t="s">
        <v>1387</v>
      </c>
      <c r="E711" t="s">
        <v>2272</v>
      </c>
      <c r="F711" t="s">
        <v>3181</v>
      </c>
    </row>
    <row r="712" spans="1:6">
      <c r="A712">
        <v>712</v>
      </c>
      <c r="B712" t="s">
        <v>1388</v>
      </c>
      <c r="C712" t="s">
        <v>1389</v>
      </c>
      <c r="E712" t="s">
        <v>2273</v>
      </c>
      <c r="F712" t="s">
        <v>3182</v>
      </c>
    </row>
    <row r="713" spans="1:6">
      <c r="A713">
        <v>713</v>
      </c>
      <c r="B713" t="s">
        <v>1390</v>
      </c>
      <c r="C713" t="s">
        <v>1391</v>
      </c>
      <c r="E713" t="s">
        <v>2274</v>
      </c>
      <c r="F713" t="s">
        <v>3183</v>
      </c>
    </row>
    <row r="714" spans="1:6">
      <c r="A714">
        <v>714</v>
      </c>
      <c r="B714" t="s">
        <v>1392</v>
      </c>
      <c r="C714" t="s">
        <v>1393</v>
      </c>
      <c r="E714" t="s">
        <v>2275</v>
      </c>
      <c r="F714" t="s">
        <v>3184</v>
      </c>
    </row>
    <row r="715" spans="1:6">
      <c r="A715">
        <v>715</v>
      </c>
      <c r="B715" t="s">
        <v>1394</v>
      </c>
      <c r="C715" t="s">
        <v>1395</v>
      </c>
      <c r="E715" t="s">
        <v>2276</v>
      </c>
      <c r="F715" t="s">
        <v>3185</v>
      </c>
    </row>
    <row r="716" spans="1:6">
      <c r="A716">
        <v>716</v>
      </c>
      <c r="B716" t="s">
        <v>1396</v>
      </c>
      <c r="C716" t="s">
        <v>1397</v>
      </c>
      <c r="E716" t="s">
        <v>1796</v>
      </c>
      <c r="F716" t="s">
        <v>3186</v>
      </c>
    </row>
    <row r="717" spans="1:6">
      <c r="A717">
        <v>717</v>
      </c>
      <c r="B717" t="s">
        <v>1398</v>
      </c>
      <c r="C717" t="s">
        <v>1443</v>
      </c>
      <c r="E717" t="s">
        <v>1796</v>
      </c>
      <c r="F717" t="s">
        <v>3187</v>
      </c>
    </row>
    <row r="718" spans="1:6">
      <c r="A718">
        <v>718</v>
      </c>
      <c r="B718" t="s">
        <v>1399</v>
      </c>
      <c r="C718" t="s">
        <v>1400</v>
      </c>
      <c r="E718" t="s">
        <v>2277</v>
      </c>
      <c r="F718" t="s">
        <v>3188</v>
      </c>
    </row>
    <row r="719" spans="1:6">
      <c r="A719">
        <v>719</v>
      </c>
      <c r="B719" t="s">
        <v>1401</v>
      </c>
      <c r="C719" t="s">
        <v>1402</v>
      </c>
      <c r="E719" t="s">
        <v>2278</v>
      </c>
      <c r="F719" t="s">
        <v>3189</v>
      </c>
    </row>
    <row r="720" spans="1:6">
      <c r="A720">
        <v>720</v>
      </c>
      <c r="B720" t="s">
        <v>1403</v>
      </c>
      <c r="C720" t="s">
        <v>1404</v>
      </c>
      <c r="E720" t="s">
        <v>2279</v>
      </c>
      <c r="F720" t="s">
        <v>3190</v>
      </c>
    </row>
    <row r="721" spans="1:6">
      <c r="A721">
        <v>721</v>
      </c>
      <c r="B721" t="s">
        <v>1405</v>
      </c>
      <c r="C721" t="s">
        <v>1444</v>
      </c>
      <c r="E721" t="s">
        <v>2280</v>
      </c>
      <c r="F721" t="s">
        <v>3191</v>
      </c>
    </row>
    <row r="722" spans="1:6">
      <c r="A722">
        <v>722</v>
      </c>
      <c r="B722" t="s">
        <v>1406</v>
      </c>
      <c r="C722" t="s">
        <v>1407</v>
      </c>
      <c r="E722" t="s">
        <v>2281</v>
      </c>
      <c r="F722" t="s">
        <v>3192</v>
      </c>
    </row>
    <row r="723" spans="1:6">
      <c r="A723">
        <v>723</v>
      </c>
      <c r="B723" t="s">
        <v>1408</v>
      </c>
      <c r="C723" t="s">
        <v>1409</v>
      </c>
      <c r="E723" t="s">
        <v>2282</v>
      </c>
      <c r="F723" t="s">
        <v>3193</v>
      </c>
    </row>
    <row r="724" spans="1:6">
      <c r="A724">
        <v>724</v>
      </c>
      <c r="B724" t="s">
        <v>1410</v>
      </c>
      <c r="C724" t="s">
        <v>1411</v>
      </c>
      <c r="E724" t="s">
        <v>2283</v>
      </c>
      <c r="F724" t="s">
        <v>3194</v>
      </c>
    </row>
    <row r="725" spans="1:6">
      <c r="A725">
        <v>725</v>
      </c>
      <c r="B725" t="s">
        <v>1412</v>
      </c>
      <c r="C725" t="s">
        <v>1413</v>
      </c>
      <c r="E725" t="s">
        <v>2284</v>
      </c>
      <c r="F725" t="s">
        <v>3195</v>
      </c>
    </row>
    <row r="726" spans="1:6">
      <c r="A726">
        <v>726</v>
      </c>
      <c r="B726" t="s">
        <v>1414</v>
      </c>
      <c r="C726" t="s">
        <v>1445</v>
      </c>
      <c r="E726" t="s">
        <v>2285</v>
      </c>
      <c r="F726" t="s">
        <v>3196</v>
      </c>
    </row>
    <row r="727" spans="1:6">
      <c r="A727">
        <v>727</v>
      </c>
      <c r="B727" t="s">
        <v>1415</v>
      </c>
      <c r="C727" t="s">
        <v>1416</v>
      </c>
      <c r="E727" t="s">
        <v>2286</v>
      </c>
      <c r="F727" t="s">
        <v>3197</v>
      </c>
    </row>
    <row r="728" spans="1:6">
      <c r="A728">
        <v>728</v>
      </c>
      <c r="B728" t="s">
        <v>1417</v>
      </c>
      <c r="C728" t="s">
        <v>1418</v>
      </c>
      <c r="E728" t="s">
        <v>2287</v>
      </c>
      <c r="F728" t="s">
        <v>3198</v>
      </c>
    </row>
    <row r="729" spans="1:6">
      <c r="A729">
        <f>A728+1</f>
        <v>729</v>
      </c>
      <c r="B729" t="str">
        <f>DEC2HEX(A729)</f>
        <v>2D9</v>
      </c>
      <c r="E729" t="s">
        <v>2288</v>
      </c>
      <c r="F729" t="s">
        <v>3199</v>
      </c>
    </row>
    <row r="730" spans="1:6">
      <c r="A730">
        <f t="shared" ref="A730:A793" si="5">A729+1</f>
        <v>730</v>
      </c>
      <c r="B730" t="str">
        <f t="shared" ref="B730:B793" si="6">DEC2HEX(A730)</f>
        <v>2DA</v>
      </c>
      <c r="E730" t="s">
        <v>2289</v>
      </c>
      <c r="F730" t="s">
        <v>3200</v>
      </c>
    </row>
    <row r="731" spans="1:6">
      <c r="A731">
        <f t="shared" si="5"/>
        <v>731</v>
      </c>
      <c r="B731" t="str">
        <f t="shared" si="6"/>
        <v>2DB</v>
      </c>
      <c r="E731" t="s">
        <v>2290</v>
      </c>
      <c r="F731" t="s">
        <v>3201</v>
      </c>
    </row>
    <row r="732" spans="1:6">
      <c r="A732">
        <f t="shared" si="5"/>
        <v>732</v>
      </c>
      <c r="B732" t="str">
        <f t="shared" si="6"/>
        <v>2DC</v>
      </c>
      <c r="E732" t="s">
        <v>2291</v>
      </c>
      <c r="F732" t="s">
        <v>3202</v>
      </c>
    </row>
    <row r="733" spans="1:6">
      <c r="A733">
        <f t="shared" si="5"/>
        <v>733</v>
      </c>
      <c r="B733" t="str">
        <f t="shared" si="6"/>
        <v>2DD</v>
      </c>
      <c r="E733" t="s">
        <v>2292</v>
      </c>
      <c r="F733" t="s">
        <v>3203</v>
      </c>
    </row>
    <row r="734" spans="1:6">
      <c r="A734">
        <f t="shared" si="5"/>
        <v>734</v>
      </c>
      <c r="B734" t="str">
        <f t="shared" si="6"/>
        <v>2DE</v>
      </c>
      <c r="E734" t="s">
        <v>2293</v>
      </c>
      <c r="F734" t="s">
        <v>3204</v>
      </c>
    </row>
    <row r="735" spans="1:6">
      <c r="A735">
        <f t="shared" si="5"/>
        <v>735</v>
      </c>
      <c r="B735" t="str">
        <f t="shared" si="6"/>
        <v>2DF</v>
      </c>
      <c r="E735" t="s">
        <v>2294</v>
      </c>
      <c r="F735" t="s">
        <v>3205</v>
      </c>
    </row>
    <row r="736" spans="1:6">
      <c r="A736">
        <f t="shared" si="5"/>
        <v>736</v>
      </c>
      <c r="B736" t="str">
        <f t="shared" si="6"/>
        <v>2E0</v>
      </c>
      <c r="E736" t="s">
        <v>2052</v>
      </c>
      <c r="F736" t="s">
        <v>3206</v>
      </c>
    </row>
    <row r="737" spans="1:6">
      <c r="A737">
        <f t="shared" si="5"/>
        <v>737</v>
      </c>
      <c r="B737" t="str">
        <f t="shared" si="6"/>
        <v>2E1</v>
      </c>
      <c r="E737" t="s">
        <v>2022</v>
      </c>
      <c r="F737" t="s">
        <v>3207</v>
      </c>
    </row>
    <row r="738" spans="1:6">
      <c r="A738">
        <f t="shared" si="5"/>
        <v>738</v>
      </c>
      <c r="B738" t="str">
        <f t="shared" si="6"/>
        <v>2E2</v>
      </c>
      <c r="E738" t="s">
        <v>2295</v>
      </c>
      <c r="F738" t="s">
        <v>3208</v>
      </c>
    </row>
    <row r="739" spans="1:6">
      <c r="A739">
        <f t="shared" si="5"/>
        <v>739</v>
      </c>
      <c r="B739" t="str">
        <f t="shared" si="6"/>
        <v>2E3</v>
      </c>
      <c r="E739" t="s">
        <v>2296</v>
      </c>
      <c r="F739" t="s">
        <v>3209</v>
      </c>
    </row>
    <row r="740" spans="1:6">
      <c r="A740">
        <f t="shared" si="5"/>
        <v>740</v>
      </c>
      <c r="B740" t="str">
        <f t="shared" si="6"/>
        <v>2E4</v>
      </c>
      <c r="E740" t="s">
        <v>2297</v>
      </c>
      <c r="F740" t="s">
        <v>3210</v>
      </c>
    </row>
    <row r="741" spans="1:6">
      <c r="A741">
        <f t="shared" si="5"/>
        <v>741</v>
      </c>
      <c r="B741" t="str">
        <f t="shared" si="6"/>
        <v>2E5</v>
      </c>
      <c r="E741" t="s">
        <v>2298</v>
      </c>
      <c r="F741" t="s">
        <v>3211</v>
      </c>
    </row>
    <row r="742" spans="1:6">
      <c r="A742">
        <f t="shared" si="5"/>
        <v>742</v>
      </c>
      <c r="B742" t="str">
        <f t="shared" si="6"/>
        <v>2E6</v>
      </c>
      <c r="E742" t="s">
        <v>2299</v>
      </c>
      <c r="F742" t="s">
        <v>3212</v>
      </c>
    </row>
    <row r="743" spans="1:6">
      <c r="A743">
        <f t="shared" si="5"/>
        <v>743</v>
      </c>
      <c r="B743" t="str">
        <f t="shared" si="6"/>
        <v>2E7</v>
      </c>
      <c r="E743" t="s">
        <v>2300</v>
      </c>
      <c r="F743" t="s">
        <v>3213</v>
      </c>
    </row>
    <row r="744" spans="1:6">
      <c r="A744">
        <f t="shared" si="5"/>
        <v>744</v>
      </c>
      <c r="B744" t="str">
        <f t="shared" si="6"/>
        <v>2E8</v>
      </c>
      <c r="E744" t="s">
        <v>2301</v>
      </c>
      <c r="F744" t="s">
        <v>3214</v>
      </c>
    </row>
    <row r="745" spans="1:6">
      <c r="A745">
        <f t="shared" si="5"/>
        <v>745</v>
      </c>
      <c r="B745" t="str">
        <f t="shared" si="6"/>
        <v>2E9</v>
      </c>
      <c r="E745" t="s">
        <v>1796</v>
      </c>
      <c r="F745" t="s">
        <v>3215</v>
      </c>
    </row>
    <row r="746" spans="1:6">
      <c r="A746">
        <f t="shared" si="5"/>
        <v>746</v>
      </c>
      <c r="B746" t="str">
        <f t="shared" si="6"/>
        <v>2EA</v>
      </c>
      <c r="E746" t="s">
        <v>1796</v>
      </c>
      <c r="F746" t="s">
        <v>3216</v>
      </c>
    </row>
    <row r="747" spans="1:6">
      <c r="A747">
        <f t="shared" si="5"/>
        <v>747</v>
      </c>
      <c r="B747" t="str">
        <f t="shared" si="6"/>
        <v>2EB</v>
      </c>
      <c r="E747" t="s">
        <v>1796</v>
      </c>
      <c r="F747" t="s">
        <v>3217</v>
      </c>
    </row>
    <row r="748" spans="1:6">
      <c r="A748">
        <f t="shared" si="5"/>
        <v>748</v>
      </c>
      <c r="B748" t="str">
        <f t="shared" si="6"/>
        <v>2EC</v>
      </c>
      <c r="E748" t="s">
        <v>1796</v>
      </c>
      <c r="F748" t="s">
        <v>3218</v>
      </c>
    </row>
    <row r="749" spans="1:6">
      <c r="A749">
        <f t="shared" si="5"/>
        <v>749</v>
      </c>
      <c r="B749" t="str">
        <f t="shared" si="6"/>
        <v>2ED</v>
      </c>
      <c r="E749" t="s">
        <v>1796</v>
      </c>
      <c r="F749" t="s">
        <v>3219</v>
      </c>
    </row>
    <row r="750" spans="1:6">
      <c r="A750">
        <f t="shared" si="5"/>
        <v>750</v>
      </c>
      <c r="B750" t="str">
        <f t="shared" si="6"/>
        <v>2EE</v>
      </c>
      <c r="E750" t="s">
        <v>1796</v>
      </c>
      <c r="F750" t="s">
        <v>3220</v>
      </c>
    </row>
    <row r="751" spans="1:6">
      <c r="A751">
        <f t="shared" si="5"/>
        <v>751</v>
      </c>
      <c r="B751" t="str">
        <f t="shared" si="6"/>
        <v>2EF</v>
      </c>
      <c r="E751" t="s">
        <v>2302</v>
      </c>
      <c r="F751" t="s">
        <v>3221</v>
      </c>
    </row>
    <row r="752" spans="1:6">
      <c r="A752">
        <f t="shared" si="5"/>
        <v>752</v>
      </c>
      <c r="B752" t="str">
        <f t="shared" si="6"/>
        <v>2F0</v>
      </c>
      <c r="E752" t="s">
        <v>2303</v>
      </c>
      <c r="F752" t="s">
        <v>3222</v>
      </c>
    </row>
    <row r="753" spans="1:6">
      <c r="A753">
        <f t="shared" si="5"/>
        <v>753</v>
      </c>
      <c r="B753" t="str">
        <f t="shared" si="6"/>
        <v>2F1</v>
      </c>
      <c r="E753" t="s">
        <v>2304</v>
      </c>
      <c r="F753" t="s">
        <v>3223</v>
      </c>
    </row>
    <row r="754" spans="1:6">
      <c r="A754">
        <f t="shared" si="5"/>
        <v>754</v>
      </c>
      <c r="B754" t="str">
        <f t="shared" si="6"/>
        <v>2F2</v>
      </c>
      <c r="E754" t="s">
        <v>2305</v>
      </c>
      <c r="F754" t="s">
        <v>3224</v>
      </c>
    </row>
    <row r="755" spans="1:6">
      <c r="A755">
        <f t="shared" si="5"/>
        <v>755</v>
      </c>
      <c r="B755" t="str">
        <f t="shared" si="6"/>
        <v>2F3</v>
      </c>
      <c r="E755" t="s">
        <v>2306</v>
      </c>
      <c r="F755" t="s">
        <v>3225</v>
      </c>
    </row>
    <row r="756" spans="1:6">
      <c r="A756">
        <f t="shared" si="5"/>
        <v>756</v>
      </c>
      <c r="B756" t="str">
        <f t="shared" si="6"/>
        <v>2F4</v>
      </c>
      <c r="E756" t="s">
        <v>2307</v>
      </c>
      <c r="F756" t="s">
        <v>3226</v>
      </c>
    </row>
    <row r="757" spans="1:6">
      <c r="A757">
        <f t="shared" si="5"/>
        <v>757</v>
      </c>
      <c r="B757" t="str">
        <f t="shared" si="6"/>
        <v>2F5</v>
      </c>
      <c r="E757" t="s">
        <v>2308</v>
      </c>
      <c r="F757" t="s">
        <v>3227</v>
      </c>
    </row>
    <row r="758" spans="1:6">
      <c r="A758">
        <f t="shared" si="5"/>
        <v>758</v>
      </c>
      <c r="B758" t="str">
        <f t="shared" si="6"/>
        <v>2F6</v>
      </c>
      <c r="E758" t="s">
        <v>2309</v>
      </c>
      <c r="F758" t="s">
        <v>3228</v>
      </c>
    </row>
    <row r="759" spans="1:6">
      <c r="A759">
        <f t="shared" si="5"/>
        <v>759</v>
      </c>
      <c r="B759" t="str">
        <f t="shared" si="6"/>
        <v>2F7</v>
      </c>
      <c r="E759" t="s">
        <v>2310</v>
      </c>
      <c r="F759" t="s">
        <v>3229</v>
      </c>
    </row>
    <row r="760" spans="1:6">
      <c r="A760">
        <f t="shared" si="5"/>
        <v>760</v>
      </c>
      <c r="B760" t="str">
        <f t="shared" si="6"/>
        <v>2F8</v>
      </c>
      <c r="E760" t="s">
        <v>2311</v>
      </c>
      <c r="F760" t="s">
        <v>3230</v>
      </c>
    </row>
    <row r="761" spans="1:6">
      <c r="A761">
        <f t="shared" si="5"/>
        <v>761</v>
      </c>
      <c r="B761" t="str">
        <f t="shared" si="6"/>
        <v>2F9</v>
      </c>
      <c r="E761" t="s">
        <v>2312</v>
      </c>
      <c r="F761" t="s">
        <v>3231</v>
      </c>
    </row>
    <row r="762" spans="1:6">
      <c r="A762">
        <f t="shared" si="5"/>
        <v>762</v>
      </c>
      <c r="B762" t="str">
        <f t="shared" si="6"/>
        <v>2FA</v>
      </c>
      <c r="E762" t="s">
        <v>2313</v>
      </c>
      <c r="F762" t="s">
        <v>3232</v>
      </c>
    </row>
    <row r="763" spans="1:6">
      <c r="A763">
        <f t="shared" si="5"/>
        <v>763</v>
      </c>
      <c r="B763" t="str">
        <f t="shared" si="6"/>
        <v>2FB</v>
      </c>
      <c r="E763" t="s">
        <v>2314</v>
      </c>
      <c r="F763" t="s">
        <v>3233</v>
      </c>
    </row>
    <row r="764" spans="1:6">
      <c r="A764">
        <f t="shared" si="5"/>
        <v>764</v>
      </c>
      <c r="B764" t="str">
        <f t="shared" si="6"/>
        <v>2FC</v>
      </c>
      <c r="E764" t="s">
        <v>2315</v>
      </c>
      <c r="F764" t="s">
        <v>3234</v>
      </c>
    </row>
    <row r="765" spans="1:6">
      <c r="A765">
        <f t="shared" si="5"/>
        <v>765</v>
      </c>
      <c r="B765" t="str">
        <f t="shared" si="6"/>
        <v>2FD</v>
      </c>
      <c r="E765" t="s">
        <v>2316</v>
      </c>
      <c r="F765" t="s">
        <v>3235</v>
      </c>
    </row>
    <row r="766" spans="1:6">
      <c r="A766">
        <f t="shared" si="5"/>
        <v>766</v>
      </c>
      <c r="B766" t="str">
        <f t="shared" si="6"/>
        <v>2FE</v>
      </c>
      <c r="E766" t="s">
        <v>2317</v>
      </c>
      <c r="F766" t="s">
        <v>3236</v>
      </c>
    </row>
    <row r="767" spans="1:6">
      <c r="A767">
        <f t="shared" si="5"/>
        <v>767</v>
      </c>
      <c r="B767" t="str">
        <f t="shared" si="6"/>
        <v>2FF</v>
      </c>
      <c r="E767" t="s">
        <v>2318</v>
      </c>
      <c r="F767" t="s">
        <v>3237</v>
      </c>
    </row>
    <row r="768" spans="1:6">
      <c r="A768">
        <f t="shared" si="5"/>
        <v>768</v>
      </c>
      <c r="B768" t="str">
        <f t="shared" si="6"/>
        <v>300</v>
      </c>
      <c r="E768" t="s">
        <v>2319</v>
      </c>
      <c r="F768" t="s">
        <v>3238</v>
      </c>
    </row>
    <row r="769" spans="1:6">
      <c r="A769">
        <f t="shared" si="5"/>
        <v>769</v>
      </c>
      <c r="B769" t="str">
        <f t="shared" si="6"/>
        <v>301</v>
      </c>
      <c r="E769" t="s">
        <v>2320</v>
      </c>
      <c r="F769" t="s">
        <v>3239</v>
      </c>
    </row>
    <row r="770" spans="1:6">
      <c r="A770">
        <f t="shared" si="5"/>
        <v>770</v>
      </c>
      <c r="B770" t="str">
        <f t="shared" si="6"/>
        <v>302</v>
      </c>
      <c r="E770" t="s">
        <v>2321</v>
      </c>
      <c r="F770" t="s">
        <v>3240</v>
      </c>
    </row>
    <row r="771" spans="1:6">
      <c r="A771">
        <f t="shared" si="5"/>
        <v>771</v>
      </c>
      <c r="B771" t="str">
        <f t="shared" si="6"/>
        <v>303</v>
      </c>
      <c r="E771" t="s">
        <v>2322</v>
      </c>
      <c r="F771" t="s">
        <v>3241</v>
      </c>
    </row>
    <row r="772" spans="1:6">
      <c r="A772">
        <f t="shared" si="5"/>
        <v>772</v>
      </c>
      <c r="B772" t="str">
        <f t="shared" si="6"/>
        <v>304</v>
      </c>
      <c r="E772" t="s">
        <v>2323</v>
      </c>
      <c r="F772" t="s">
        <v>3242</v>
      </c>
    </row>
    <row r="773" spans="1:6">
      <c r="A773">
        <f t="shared" si="5"/>
        <v>773</v>
      </c>
      <c r="B773" t="str">
        <f t="shared" si="6"/>
        <v>305</v>
      </c>
      <c r="E773" t="s">
        <v>2324</v>
      </c>
      <c r="F773" t="s">
        <v>3243</v>
      </c>
    </row>
    <row r="774" spans="1:6">
      <c r="A774">
        <f t="shared" si="5"/>
        <v>774</v>
      </c>
      <c r="B774" t="str">
        <f t="shared" si="6"/>
        <v>306</v>
      </c>
      <c r="E774" t="s">
        <v>2325</v>
      </c>
      <c r="F774" t="s">
        <v>3244</v>
      </c>
    </row>
    <row r="775" spans="1:6">
      <c r="A775">
        <f t="shared" si="5"/>
        <v>775</v>
      </c>
      <c r="B775" t="str">
        <f t="shared" si="6"/>
        <v>307</v>
      </c>
      <c r="E775" t="s">
        <v>2326</v>
      </c>
      <c r="F775" t="s">
        <v>3245</v>
      </c>
    </row>
    <row r="776" spans="1:6">
      <c r="A776">
        <f t="shared" si="5"/>
        <v>776</v>
      </c>
      <c r="B776" t="str">
        <f t="shared" si="6"/>
        <v>308</v>
      </c>
      <c r="E776" t="s">
        <v>2327</v>
      </c>
      <c r="F776" t="s">
        <v>3246</v>
      </c>
    </row>
    <row r="777" spans="1:6">
      <c r="A777">
        <f t="shared" si="5"/>
        <v>777</v>
      </c>
      <c r="B777" t="str">
        <f t="shared" si="6"/>
        <v>309</v>
      </c>
      <c r="E777" t="s">
        <v>2328</v>
      </c>
      <c r="F777" t="s">
        <v>3247</v>
      </c>
    </row>
    <row r="778" spans="1:6">
      <c r="A778">
        <f t="shared" si="5"/>
        <v>778</v>
      </c>
      <c r="B778" t="str">
        <f t="shared" si="6"/>
        <v>30A</v>
      </c>
      <c r="E778" t="s">
        <v>2329</v>
      </c>
      <c r="F778" t="s">
        <v>3248</v>
      </c>
    </row>
    <row r="779" spans="1:6">
      <c r="A779">
        <f t="shared" si="5"/>
        <v>779</v>
      </c>
      <c r="B779" t="str">
        <f t="shared" si="6"/>
        <v>30B</v>
      </c>
      <c r="E779" t="s">
        <v>2330</v>
      </c>
      <c r="F779" t="s">
        <v>3249</v>
      </c>
    </row>
    <row r="780" spans="1:6">
      <c r="A780">
        <f t="shared" si="5"/>
        <v>780</v>
      </c>
      <c r="B780" t="str">
        <f t="shared" si="6"/>
        <v>30C</v>
      </c>
      <c r="E780" t="s">
        <v>2331</v>
      </c>
      <c r="F780" t="s">
        <v>3250</v>
      </c>
    </row>
    <row r="781" spans="1:6">
      <c r="A781">
        <f t="shared" si="5"/>
        <v>781</v>
      </c>
      <c r="B781" t="str">
        <f t="shared" si="6"/>
        <v>30D</v>
      </c>
      <c r="E781" t="s">
        <v>2332</v>
      </c>
      <c r="F781" t="s">
        <v>3251</v>
      </c>
    </row>
    <row r="782" spans="1:6">
      <c r="A782">
        <f t="shared" si="5"/>
        <v>782</v>
      </c>
      <c r="B782" t="str">
        <f t="shared" si="6"/>
        <v>30E</v>
      </c>
      <c r="E782" t="s">
        <v>2333</v>
      </c>
      <c r="F782" t="s">
        <v>3252</v>
      </c>
    </row>
    <row r="783" spans="1:6">
      <c r="A783">
        <f t="shared" si="5"/>
        <v>783</v>
      </c>
      <c r="B783" t="str">
        <f t="shared" si="6"/>
        <v>30F</v>
      </c>
      <c r="E783" t="s">
        <v>2334</v>
      </c>
      <c r="F783" t="s">
        <v>3253</v>
      </c>
    </row>
    <row r="784" spans="1:6">
      <c r="A784">
        <f t="shared" si="5"/>
        <v>784</v>
      </c>
      <c r="B784" t="str">
        <f t="shared" si="6"/>
        <v>310</v>
      </c>
      <c r="E784" t="s">
        <v>2335</v>
      </c>
      <c r="F784" t="s">
        <v>3254</v>
      </c>
    </row>
    <row r="785" spans="1:6">
      <c r="A785">
        <f t="shared" si="5"/>
        <v>785</v>
      </c>
      <c r="B785" t="str">
        <f t="shared" si="6"/>
        <v>311</v>
      </c>
      <c r="E785" t="s">
        <v>2336</v>
      </c>
      <c r="F785" t="s">
        <v>3255</v>
      </c>
    </row>
    <row r="786" spans="1:6">
      <c r="A786">
        <f t="shared" si="5"/>
        <v>786</v>
      </c>
      <c r="B786" t="str">
        <f t="shared" si="6"/>
        <v>312</v>
      </c>
      <c r="E786" t="s">
        <v>2337</v>
      </c>
      <c r="F786" t="s">
        <v>3256</v>
      </c>
    </row>
    <row r="787" spans="1:6">
      <c r="A787">
        <f t="shared" si="5"/>
        <v>787</v>
      </c>
      <c r="B787" t="str">
        <f t="shared" si="6"/>
        <v>313</v>
      </c>
      <c r="E787" t="s">
        <v>2338</v>
      </c>
      <c r="F787" t="s">
        <v>3257</v>
      </c>
    </row>
    <row r="788" spans="1:6">
      <c r="A788">
        <f t="shared" si="5"/>
        <v>788</v>
      </c>
      <c r="B788" t="str">
        <f t="shared" si="6"/>
        <v>314</v>
      </c>
      <c r="E788" t="s">
        <v>2339</v>
      </c>
      <c r="F788" t="s">
        <v>3258</v>
      </c>
    </row>
    <row r="789" spans="1:6">
      <c r="A789">
        <f t="shared" si="5"/>
        <v>789</v>
      </c>
      <c r="B789" t="str">
        <f t="shared" si="6"/>
        <v>315</v>
      </c>
      <c r="E789" t="s">
        <v>2340</v>
      </c>
      <c r="F789" t="s">
        <v>3259</v>
      </c>
    </row>
    <row r="790" spans="1:6">
      <c r="A790">
        <f t="shared" si="5"/>
        <v>790</v>
      </c>
      <c r="B790" t="str">
        <f t="shared" si="6"/>
        <v>316</v>
      </c>
      <c r="E790" t="s">
        <v>2341</v>
      </c>
      <c r="F790" t="s">
        <v>3260</v>
      </c>
    </row>
    <row r="791" spans="1:6">
      <c r="A791">
        <f t="shared" si="5"/>
        <v>791</v>
      </c>
      <c r="B791" t="str">
        <f t="shared" si="6"/>
        <v>317</v>
      </c>
      <c r="E791" t="s">
        <v>2342</v>
      </c>
      <c r="F791" t="s">
        <v>3261</v>
      </c>
    </row>
    <row r="792" spans="1:6">
      <c r="A792">
        <f t="shared" si="5"/>
        <v>792</v>
      </c>
      <c r="B792" t="str">
        <f t="shared" si="6"/>
        <v>318</v>
      </c>
      <c r="E792" t="s">
        <v>2343</v>
      </c>
      <c r="F792" t="s">
        <v>3262</v>
      </c>
    </row>
    <row r="793" spans="1:6">
      <c r="A793">
        <f t="shared" si="5"/>
        <v>793</v>
      </c>
      <c r="B793" t="str">
        <f t="shared" si="6"/>
        <v>319</v>
      </c>
      <c r="E793" t="s">
        <v>2344</v>
      </c>
      <c r="F793" t="s">
        <v>3263</v>
      </c>
    </row>
    <row r="794" spans="1:6">
      <c r="A794">
        <f t="shared" ref="A794:A857" si="7">A793+1</f>
        <v>794</v>
      </c>
      <c r="B794" t="str">
        <f t="shared" ref="B794:B857" si="8">DEC2HEX(A794)</f>
        <v>31A</v>
      </c>
      <c r="E794" t="s">
        <v>2330</v>
      </c>
      <c r="F794" t="s">
        <v>3264</v>
      </c>
    </row>
    <row r="795" spans="1:6">
      <c r="A795">
        <f t="shared" si="7"/>
        <v>795</v>
      </c>
      <c r="B795" t="str">
        <f t="shared" si="8"/>
        <v>31B</v>
      </c>
      <c r="E795" t="s">
        <v>2346</v>
      </c>
      <c r="F795" t="s">
        <v>3265</v>
      </c>
    </row>
    <row r="796" spans="1:6">
      <c r="A796">
        <f t="shared" si="7"/>
        <v>796</v>
      </c>
      <c r="B796" t="str">
        <f t="shared" si="8"/>
        <v>31C</v>
      </c>
      <c r="E796" t="s">
        <v>2347</v>
      </c>
      <c r="F796" t="s">
        <v>3266</v>
      </c>
    </row>
    <row r="797" spans="1:6">
      <c r="A797">
        <f t="shared" si="7"/>
        <v>797</v>
      </c>
      <c r="B797" t="str">
        <f t="shared" si="8"/>
        <v>31D</v>
      </c>
      <c r="E797" t="s">
        <v>2348</v>
      </c>
      <c r="F797" t="s">
        <v>3267</v>
      </c>
    </row>
    <row r="798" spans="1:6">
      <c r="A798">
        <f t="shared" si="7"/>
        <v>798</v>
      </c>
      <c r="B798" t="str">
        <f t="shared" si="8"/>
        <v>31E</v>
      </c>
      <c r="E798" t="s">
        <v>2331</v>
      </c>
      <c r="F798" t="s">
        <v>3268</v>
      </c>
    </row>
    <row r="799" spans="1:6">
      <c r="A799">
        <f t="shared" si="7"/>
        <v>799</v>
      </c>
      <c r="B799" t="str">
        <f t="shared" si="8"/>
        <v>31F</v>
      </c>
      <c r="E799" t="s">
        <v>2328</v>
      </c>
      <c r="F799" t="s">
        <v>3269</v>
      </c>
    </row>
    <row r="800" spans="1:6">
      <c r="A800">
        <f t="shared" si="7"/>
        <v>800</v>
      </c>
      <c r="B800" t="str">
        <f t="shared" si="8"/>
        <v>320</v>
      </c>
      <c r="E800" t="s">
        <v>2329</v>
      </c>
      <c r="F800" t="s">
        <v>3270</v>
      </c>
    </row>
    <row r="801" spans="1:6">
      <c r="A801">
        <f t="shared" si="7"/>
        <v>801</v>
      </c>
      <c r="B801" t="str">
        <f t="shared" si="8"/>
        <v>321</v>
      </c>
      <c r="E801" t="s">
        <v>2352</v>
      </c>
      <c r="F801" t="s">
        <v>3271</v>
      </c>
    </row>
    <row r="802" spans="1:6">
      <c r="A802">
        <f t="shared" si="7"/>
        <v>802</v>
      </c>
      <c r="B802" t="str">
        <f t="shared" si="8"/>
        <v>322</v>
      </c>
      <c r="E802" t="s">
        <v>2353</v>
      </c>
      <c r="F802" t="s">
        <v>3272</v>
      </c>
    </row>
    <row r="803" spans="1:6">
      <c r="A803">
        <f t="shared" si="7"/>
        <v>803</v>
      </c>
      <c r="B803" t="str">
        <f t="shared" si="8"/>
        <v>323</v>
      </c>
      <c r="E803" t="s">
        <v>2354</v>
      </c>
      <c r="F803" t="s">
        <v>3273</v>
      </c>
    </row>
    <row r="804" spans="1:6">
      <c r="A804">
        <f t="shared" si="7"/>
        <v>804</v>
      </c>
      <c r="B804" t="str">
        <f t="shared" si="8"/>
        <v>324</v>
      </c>
      <c r="E804" t="s">
        <v>2355</v>
      </c>
      <c r="F804" t="s">
        <v>3274</v>
      </c>
    </row>
    <row r="805" spans="1:6">
      <c r="A805">
        <f t="shared" si="7"/>
        <v>805</v>
      </c>
      <c r="B805" t="str">
        <f t="shared" si="8"/>
        <v>325</v>
      </c>
      <c r="E805" t="s">
        <v>2356</v>
      </c>
      <c r="F805" t="s">
        <v>3275</v>
      </c>
    </row>
    <row r="806" spans="1:6">
      <c r="A806">
        <f t="shared" si="7"/>
        <v>806</v>
      </c>
      <c r="B806" t="str">
        <f t="shared" si="8"/>
        <v>326</v>
      </c>
      <c r="E806" t="s">
        <v>2357</v>
      </c>
      <c r="F806" t="s">
        <v>3276</v>
      </c>
    </row>
    <row r="807" spans="1:6">
      <c r="A807">
        <f t="shared" si="7"/>
        <v>807</v>
      </c>
      <c r="B807" t="str">
        <f t="shared" si="8"/>
        <v>327</v>
      </c>
      <c r="E807" t="s">
        <v>2327</v>
      </c>
      <c r="F807" t="s">
        <v>3277</v>
      </c>
    </row>
    <row r="808" spans="1:6">
      <c r="A808">
        <f t="shared" si="7"/>
        <v>808</v>
      </c>
      <c r="B808" t="str">
        <f t="shared" si="8"/>
        <v>328</v>
      </c>
      <c r="E808" t="s">
        <v>2328</v>
      </c>
    </row>
    <row r="809" spans="1:6">
      <c r="A809">
        <f t="shared" si="7"/>
        <v>809</v>
      </c>
      <c r="B809" t="str">
        <f t="shared" si="8"/>
        <v>329</v>
      </c>
      <c r="E809" t="s">
        <v>2329</v>
      </c>
    </row>
    <row r="810" spans="1:6">
      <c r="A810">
        <f t="shared" si="7"/>
        <v>810</v>
      </c>
      <c r="B810" t="str">
        <f t="shared" si="8"/>
        <v>32A</v>
      </c>
      <c r="E810" t="s">
        <v>2330</v>
      </c>
    </row>
    <row r="811" spans="1:6">
      <c r="A811">
        <f t="shared" si="7"/>
        <v>811</v>
      </c>
      <c r="B811" t="str">
        <f t="shared" si="8"/>
        <v>32B</v>
      </c>
      <c r="E811" t="s">
        <v>2331</v>
      </c>
    </row>
    <row r="812" spans="1:6">
      <c r="A812">
        <f t="shared" si="7"/>
        <v>812</v>
      </c>
      <c r="B812" t="str">
        <f t="shared" si="8"/>
        <v>32C</v>
      </c>
      <c r="E812" t="s">
        <v>2332</v>
      </c>
    </row>
    <row r="813" spans="1:6">
      <c r="A813">
        <f t="shared" si="7"/>
        <v>813</v>
      </c>
      <c r="B813" t="str">
        <f t="shared" si="8"/>
        <v>32D</v>
      </c>
      <c r="E813" t="s">
        <v>2333</v>
      </c>
    </row>
    <row r="814" spans="1:6">
      <c r="A814">
        <f t="shared" si="7"/>
        <v>814</v>
      </c>
      <c r="B814" t="str">
        <f t="shared" si="8"/>
        <v>32E</v>
      </c>
      <c r="E814" t="s">
        <v>2334</v>
      </c>
    </row>
    <row r="815" spans="1:6">
      <c r="A815">
        <f t="shared" si="7"/>
        <v>815</v>
      </c>
      <c r="B815" t="str">
        <f t="shared" si="8"/>
        <v>32F</v>
      </c>
      <c r="E815" t="s">
        <v>2335</v>
      </c>
    </row>
    <row r="816" spans="1:6">
      <c r="A816">
        <f t="shared" si="7"/>
        <v>816</v>
      </c>
      <c r="B816" t="str">
        <f t="shared" si="8"/>
        <v>330</v>
      </c>
      <c r="E816" t="s">
        <v>2336</v>
      </c>
    </row>
    <row r="817" spans="1:5">
      <c r="A817">
        <f t="shared" si="7"/>
        <v>817</v>
      </c>
      <c r="B817" t="str">
        <f t="shared" si="8"/>
        <v>331</v>
      </c>
      <c r="E817" t="s">
        <v>2337</v>
      </c>
    </row>
    <row r="818" spans="1:5">
      <c r="A818">
        <f t="shared" si="7"/>
        <v>818</v>
      </c>
      <c r="B818" t="str">
        <f t="shared" si="8"/>
        <v>332</v>
      </c>
      <c r="E818" t="s">
        <v>2338</v>
      </c>
    </row>
    <row r="819" spans="1:5">
      <c r="A819">
        <f t="shared" si="7"/>
        <v>819</v>
      </c>
      <c r="B819" t="str">
        <f t="shared" si="8"/>
        <v>333</v>
      </c>
      <c r="E819" t="s">
        <v>2339</v>
      </c>
    </row>
    <row r="820" spans="1:5">
      <c r="A820">
        <f t="shared" si="7"/>
        <v>820</v>
      </c>
      <c r="B820" t="str">
        <f t="shared" si="8"/>
        <v>334</v>
      </c>
      <c r="E820" t="s">
        <v>2340</v>
      </c>
    </row>
    <row r="821" spans="1:5">
      <c r="A821">
        <f t="shared" si="7"/>
        <v>821</v>
      </c>
      <c r="B821" t="str">
        <f t="shared" si="8"/>
        <v>335</v>
      </c>
      <c r="E821" t="s">
        <v>2341</v>
      </c>
    </row>
    <row r="822" spans="1:5">
      <c r="A822">
        <f t="shared" si="7"/>
        <v>822</v>
      </c>
      <c r="B822" t="str">
        <f t="shared" si="8"/>
        <v>336</v>
      </c>
      <c r="E822" t="s">
        <v>2342</v>
      </c>
    </row>
    <row r="823" spans="1:5">
      <c r="A823">
        <f t="shared" si="7"/>
        <v>823</v>
      </c>
      <c r="B823" t="str">
        <f t="shared" si="8"/>
        <v>337</v>
      </c>
      <c r="E823" t="s">
        <v>2343</v>
      </c>
    </row>
    <row r="824" spans="1:5">
      <c r="A824">
        <f t="shared" si="7"/>
        <v>824</v>
      </c>
      <c r="B824" t="str">
        <f t="shared" si="8"/>
        <v>338</v>
      </c>
      <c r="E824" t="s">
        <v>2344</v>
      </c>
    </row>
    <row r="825" spans="1:5">
      <c r="A825">
        <f t="shared" si="7"/>
        <v>825</v>
      </c>
      <c r="B825" t="str">
        <f t="shared" si="8"/>
        <v>339</v>
      </c>
      <c r="E825" t="s">
        <v>2345</v>
      </c>
    </row>
    <row r="826" spans="1:5">
      <c r="A826">
        <f t="shared" si="7"/>
        <v>826</v>
      </c>
      <c r="B826" t="str">
        <f t="shared" si="8"/>
        <v>33A</v>
      </c>
      <c r="E826" t="s">
        <v>2349</v>
      </c>
    </row>
    <row r="827" spans="1:5">
      <c r="A827">
        <f t="shared" si="7"/>
        <v>827</v>
      </c>
      <c r="B827" t="str">
        <f t="shared" si="8"/>
        <v>33B</v>
      </c>
      <c r="E827" t="s">
        <v>2350</v>
      </c>
    </row>
    <row r="828" spans="1:5">
      <c r="A828">
        <f t="shared" si="7"/>
        <v>828</v>
      </c>
      <c r="B828" t="str">
        <f t="shared" si="8"/>
        <v>33C</v>
      </c>
      <c r="E828" t="s">
        <v>2351</v>
      </c>
    </row>
    <row r="829" spans="1:5">
      <c r="A829">
        <f t="shared" si="7"/>
        <v>829</v>
      </c>
      <c r="B829" t="str">
        <f t="shared" si="8"/>
        <v>33D</v>
      </c>
      <c r="E829" t="s">
        <v>2352</v>
      </c>
    </row>
    <row r="830" spans="1:5">
      <c r="A830">
        <f t="shared" si="7"/>
        <v>830</v>
      </c>
      <c r="B830" t="str">
        <f t="shared" si="8"/>
        <v>33E</v>
      </c>
      <c r="E830" t="s">
        <v>2353</v>
      </c>
    </row>
    <row r="831" spans="1:5">
      <c r="A831">
        <f t="shared" si="7"/>
        <v>831</v>
      </c>
      <c r="B831" t="str">
        <f t="shared" si="8"/>
        <v>33F</v>
      </c>
      <c r="E831" t="s">
        <v>2354</v>
      </c>
    </row>
    <row r="832" spans="1:5">
      <c r="A832">
        <f t="shared" si="7"/>
        <v>832</v>
      </c>
      <c r="B832" t="str">
        <f t="shared" si="8"/>
        <v>340</v>
      </c>
      <c r="E832" t="s">
        <v>2355</v>
      </c>
    </row>
    <row r="833" spans="1:5">
      <c r="A833">
        <f t="shared" si="7"/>
        <v>833</v>
      </c>
      <c r="B833" t="str">
        <f t="shared" si="8"/>
        <v>341</v>
      </c>
      <c r="E833" t="s">
        <v>2356</v>
      </c>
    </row>
    <row r="834" spans="1:5">
      <c r="A834">
        <f t="shared" si="7"/>
        <v>834</v>
      </c>
      <c r="B834" t="str">
        <f t="shared" si="8"/>
        <v>342</v>
      </c>
      <c r="E834" t="s">
        <v>2357</v>
      </c>
    </row>
    <row r="835" spans="1:5">
      <c r="A835">
        <f t="shared" si="7"/>
        <v>835</v>
      </c>
      <c r="B835" t="str">
        <f t="shared" si="8"/>
        <v>343</v>
      </c>
      <c r="E835" t="s">
        <v>2358</v>
      </c>
    </row>
    <row r="836" spans="1:5">
      <c r="A836">
        <f t="shared" si="7"/>
        <v>836</v>
      </c>
      <c r="B836" t="str">
        <f t="shared" si="8"/>
        <v>344</v>
      </c>
      <c r="E836" t="s">
        <v>2358</v>
      </c>
    </row>
    <row r="837" spans="1:5">
      <c r="A837">
        <f t="shared" si="7"/>
        <v>837</v>
      </c>
      <c r="B837" t="str">
        <f t="shared" si="8"/>
        <v>345</v>
      </c>
      <c r="E837" t="s">
        <v>1796</v>
      </c>
    </row>
    <row r="838" spans="1:5">
      <c r="A838">
        <f t="shared" si="7"/>
        <v>838</v>
      </c>
      <c r="B838" t="str">
        <f t="shared" si="8"/>
        <v>346</v>
      </c>
      <c r="E838" t="s">
        <v>1796</v>
      </c>
    </row>
    <row r="839" spans="1:5">
      <c r="A839">
        <f t="shared" si="7"/>
        <v>839</v>
      </c>
      <c r="B839" t="str">
        <f t="shared" si="8"/>
        <v>347</v>
      </c>
      <c r="E839" t="s">
        <v>1796</v>
      </c>
    </row>
    <row r="840" spans="1:5">
      <c r="A840">
        <f t="shared" si="7"/>
        <v>840</v>
      </c>
      <c r="B840" t="str">
        <f t="shared" si="8"/>
        <v>348</v>
      </c>
      <c r="E840" t="s">
        <v>1796</v>
      </c>
    </row>
    <row r="841" spans="1:5">
      <c r="A841">
        <f t="shared" si="7"/>
        <v>841</v>
      </c>
      <c r="B841" t="str">
        <f t="shared" si="8"/>
        <v>349</v>
      </c>
      <c r="E841" t="s">
        <v>2359</v>
      </c>
    </row>
    <row r="842" spans="1:5">
      <c r="A842">
        <f t="shared" si="7"/>
        <v>842</v>
      </c>
      <c r="B842" t="str">
        <f t="shared" si="8"/>
        <v>34A</v>
      </c>
      <c r="E842" t="s">
        <v>2360</v>
      </c>
    </row>
    <row r="843" spans="1:5">
      <c r="A843">
        <f t="shared" si="7"/>
        <v>843</v>
      </c>
      <c r="B843" t="str">
        <f t="shared" si="8"/>
        <v>34B</v>
      </c>
      <c r="E843" t="s">
        <v>2361</v>
      </c>
    </row>
    <row r="844" spans="1:5">
      <c r="A844">
        <f t="shared" si="7"/>
        <v>844</v>
      </c>
      <c r="B844" t="str">
        <f t="shared" si="8"/>
        <v>34C</v>
      </c>
      <c r="E844" t="s">
        <v>2362</v>
      </c>
    </row>
    <row r="845" spans="1:5">
      <c r="A845">
        <f t="shared" si="7"/>
        <v>845</v>
      </c>
      <c r="B845" t="str">
        <f t="shared" si="8"/>
        <v>34D</v>
      </c>
      <c r="E845" t="s">
        <v>2363</v>
      </c>
    </row>
    <row r="846" spans="1:5">
      <c r="A846">
        <f t="shared" si="7"/>
        <v>846</v>
      </c>
      <c r="B846" t="str">
        <f t="shared" si="8"/>
        <v>34E</v>
      </c>
      <c r="E846" t="s">
        <v>2364</v>
      </c>
    </row>
    <row r="847" spans="1:5">
      <c r="A847">
        <f t="shared" si="7"/>
        <v>847</v>
      </c>
      <c r="B847" t="str">
        <f t="shared" si="8"/>
        <v>34F</v>
      </c>
      <c r="E847" t="s">
        <v>2365</v>
      </c>
    </row>
    <row r="848" spans="1:5">
      <c r="A848">
        <f t="shared" si="7"/>
        <v>848</v>
      </c>
      <c r="B848" t="str">
        <f t="shared" si="8"/>
        <v>350</v>
      </c>
      <c r="E848" t="s">
        <v>1796</v>
      </c>
    </row>
    <row r="849" spans="1:5">
      <c r="A849">
        <f t="shared" si="7"/>
        <v>849</v>
      </c>
      <c r="B849" t="str">
        <f t="shared" si="8"/>
        <v>351</v>
      </c>
      <c r="E849" t="s">
        <v>2366</v>
      </c>
    </row>
    <row r="850" spans="1:5">
      <c r="A850">
        <f t="shared" si="7"/>
        <v>850</v>
      </c>
      <c r="B850" t="str">
        <f t="shared" si="8"/>
        <v>352</v>
      </c>
      <c r="E850" t="s">
        <v>2367</v>
      </c>
    </row>
    <row r="851" spans="1:5">
      <c r="A851">
        <f t="shared" si="7"/>
        <v>851</v>
      </c>
      <c r="B851" t="str">
        <f t="shared" si="8"/>
        <v>353</v>
      </c>
      <c r="E851" t="s">
        <v>2368</v>
      </c>
    </row>
    <row r="852" spans="1:5">
      <c r="A852">
        <f t="shared" si="7"/>
        <v>852</v>
      </c>
      <c r="B852" t="str">
        <f t="shared" si="8"/>
        <v>354</v>
      </c>
      <c r="E852" t="s">
        <v>2369</v>
      </c>
    </row>
    <row r="853" spans="1:5">
      <c r="A853">
        <f t="shared" si="7"/>
        <v>853</v>
      </c>
      <c r="B853" t="str">
        <f t="shared" si="8"/>
        <v>355</v>
      </c>
      <c r="E853" t="s">
        <v>2370</v>
      </c>
    </row>
    <row r="854" spans="1:5">
      <c r="A854">
        <f t="shared" si="7"/>
        <v>854</v>
      </c>
      <c r="B854" t="str">
        <f t="shared" si="8"/>
        <v>356</v>
      </c>
      <c r="E854" t="s">
        <v>2371</v>
      </c>
    </row>
    <row r="855" spans="1:5">
      <c r="A855">
        <f t="shared" si="7"/>
        <v>855</v>
      </c>
      <c r="B855" t="str">
        <f t="shared" si="8"/>
        <v>357</v>
      </c>
      <c r="E855" t="s">
        <v>2372</v>
      </c>
    </row>
    <row r="856" spans="1:5">
      <c r="A856">
        <f t="shared" si="7"/>
        <v>856</v>
      </c>
      <c r="B856" t="str">
        <f t="shared" si="8"/>
        <v>358</v>
      </c>
      <c r="E856" t="s">
        <v>2373</v>
      </c>
    </row>
    <row r="857" spans="1:5">
      <c r="A857">
        <f t="shared" si="7"/>
        <v>857</v>
      </c>
      <c r="B857" t="str">
        <f t="shared" si="8"/>
        <v>359</v>
      </c>
      <c r="E857" t="s">
        <v>2374</v>
      </c>
    </row>
    <row r="858" spans="1:5">
      <c r="A858">
        <f t="shared" ref="A858:A921" si="9">A857+1</f>
        <v>858</v>
      </c>
      <c r="B858" t="str">
        <f t="shared" ref="B858:B921" si="10">DEC2HEX(A858)</f>
        <v>35A</v>
      </c>
      <c r="E858" t="s">
        <v>2375</v>
      </c>
    </row>
    <row r="859" spans="1:5">
      <c r="A859">
        <f t="shared" si="9"/>
        <v>859</v>
      </c>
      <c r="B859" t="str">
        <f t="shared" si="10"/>
        <v>35B</v>
      </c>
      <c r="E859" t="s">
        <v>1796</v>
      </c>
    </row>
    <row r="860" spans="1:5">
      <c r="A860">
        <f t="shared" si="9"/>
        <v>860</v>
      </c>
      <c r="B860" t="str">
        <f t="shared" si="10"/>
        <v>35C</v>
      </c>
      <c r="E860" t="s">
        <v>2376</v>
      </c>
    </row>
    <row r="861" spans="1:5">
      <c r="A861">
        <f t="shared" si="9"/>
        <v>861</v>
      </c>
      <c r="B861" t="str">
        <f t="shared" si="10"/>
        <v>35D</v>
      </c>
      <c r="E861" t="s">
        <v>2377</v>
      </c>
    </row>
    <row r="862" spans="1:5">
      <c r="A862">
        <f t="shared" si="9"/>
        <v>862</v>
      </c>
      <c r="B862" t="str">
        <f t="shared" si="10"/>
        <v>35E</v>
      </c>
      <c r="E862" t="s">
        <v>2378</v>
      </c>
    </row>
    <row r="863" spans="1:5">
      <c r="A863">
        <f t="shared" si="9"/>
        <v>863</v>
      </c>
      <c r="B863" t="str">
        <f t="shared" si="10"/>
        <v>35F</v>
      </c>
      <c r="E863" t="s">
        <v>2379</v>
      </c>
    </row>
    <row r="864" spans="1:5">
      <c r="A864">
        <f t="shared" si="9"/>
        <v>864</v>
      </c>
      <c r="B864" t="str">
        <f t="shared" si="10"/>
        <v>360</v>
      </c>
      <c r="E864" t="s">
        <v>2380</v>
      </c>
    </row>
    <row r="865" spans="1:5">
      <c r="A865">
        <f t="shared" si="9"/>
        <v>865</v>
      </c>
      <c r="B865" t="str">
        <f t="shared" si="10"/>
        <v>361</v>
      </c>
      <c r="E865" t="s">
        <v>2381</v>
      </c>
    </row>
    <row r="866" spans="1:5">
      <c r="A866">
        <f t="shared" si="9"/>
        <v>866</v>
      </c>
      <c r="B866" t="str">
        <f t="shared" si="10"/>
        <v>362</v>
      </c>
      <c r="E866" t="s">
        <v>2382</v>
      </c>
    </row>
    <row r="867" spans="1:5">
      <c r="A867">
        <f t="shared" si="9"/>
        <v>867</v>
      </c>
      <c r="B867" t="str">
        <f t="shared" si="10"/>
        <v>363</v>
      </c>
      <c r="E867" t="s">
        <v>1796</v>
      </c>
    </row>
    <row r="868" spans="1:5">
      <c r="A868">
        <f t="shared" si="9"/>
        <v>868</v>
      </c>
      <c r="B868" t="str">
        <f t="shared" si="10"/>
        <v>364</v>
      </c>
      <c r="E868" t="s">
        <v>1796</v>
      </c>
    </row>
    <row r="869" spans="1:5">
      <c r="A869">
        <f t="shared" si="9"/>
        <v>869</v>
      </c>
      <c r="B869" t="str">
        <f t="shared" si="10"/>
        <v>365</v>
      </c>
      <c r="E869" t="s">
        <v>1796</v>
      </c>
    </row>
    <row r="870" spans="1:5">
      <c r="A870">
        <f t="shared" si="9"/>
        <v>870</v>
      </c>
      <c r="B870" t="str">
        <f t="shared" si="10"/>
        <v>366</v>
      </c>
      <c r="E870" t="s">
        <v>1796</v>
      </c>
    </row>
    <row r="871" spans="1:5">
      <c r="A871">
        <f t="shared" si="9"/>
        <v>871</v>
      </c>
      <c r="B871" t="str">
        <f t="shared" si="10"/>
        <v>367</v>
      </c>
      <c r="E871" t="s">
        <v>1796</v>
      </c>
    </row>
    <row r="872" spans="1:5">
      <c r="A872">
        <f t="shared" si="9"/>
        <v>872</v>
      </c>
      <c r="B872" t="str">
        <f t="shared" si="10"/>
        <v>368</v>
      </c>
      <c r="E872" t="s">
        <v>2064</v>
      </c>
    </row>
    <row r="873" spans="1:5">
      <c r="A873">
        <f t="shared" si="9"/>
        <v>873</v>
      </c>
      <c r="B873" t="str">
        <f t="shared" si="10"/>
        <v>369</v>
      </c>
      <c r="E873" t="s">
        <v>2052</v>
      </c>
    </row>
    <row r="874" spans="1:5">
      <c r="A874">
        <f t="shared" si="9"/>
        <v>874</v>
      </c>
      <c r="B874" t="str">
        <f t="shared" si="10"/>
        <v>36A</v>
      </c>
      <c r="E874" t="s">
        <v>2383</v>
      </c>
    </row>
    <row r="875" spans="1:5">
      <c r="A875">
        <f t="shared" si="9"/>
        <v>875</v>
      </c>
      <c r="B875" t="str">
        <f t="shared" si="10"/>
        <v>36B</v>
      </c>
      <c r="E875" t="s">
        <v>2055</v>
      </c>
    </row>
    <row r="876" spans="1:5">
      <c r="A876">
        <f t="shared" si="9"/>
        <v>876</v>
      </c>
      <c r="B876" t="str">
        <f t="shared" si="10"/>
        <v>36C</v>
      </c>
      <c r="E876" t="s">
        <v>2072</v>
      </c>
    </row>
    <row r="877" spans="1:5">
      <c r="A877">
        <f t="shared" si="9"/>
        <v>877</v>
      </c>
      <c r="B877" t="str">
        <f t="shared" si="10"/>
        <v>36D</v>
      </c>
      <c r="E877" t="s">
        <v>2384</v>
      </c>
    </row>
    <row r="878" spans="1:5">
      <c r="A878">
        <f t="shared" si="9"/>
        <v>878</v>
      </c>
      <c r="B878" t="str">
        <f t="shared" si="10"/>
        <v>36E</v>
      </c>
      <c r="E878" t="s">
        <v>2385</v>
      </c>
    </row>
    <row r="879" spans="1:5">
      <c r="A879">
        <f t="shared" si="9"/>
        <v>879</v>
      </c>
      <c r="B879" t="str">
        <f t="shared" si="10"/>
        <v>36F</v>
      </c>
      <c r="E879" t="s">
        <v>2386</v>
      </c>
    </row>
    <row r="880" spans="1:5">
      <c r="A880">
        <f t="shared" si="9"/>
        <v>880</v>
      </c>
      <c r="B880" t="str">
        <f t="shared" si="10"/>
        <v>370</v>
      </c>
      <c r="E880" t="s">
        <v>2387</v>
      </c>
    </row>
    <row r="881" spans="1:5">
      <c r="A881">
        <f t="shared" si="9"/>
        <v>881</v>
      </c>
      <c r="B881" t="str">
        <f t="shared" si="10"/>
        <v>371</v>
      </c>
      <c r="E881" t="s">
        <v>2388</v>
      </c>
    </row>
    <row r="882" spans="1:5">
      <c r="A882">
        <f t="shared" si="9"/>
        <v>882</v>
      </c>
      <c r="B882" t="str">
        <f t="shared" si="10"/>
        <v>372</v>
      </c>
      <c r="E882" t="s">
        <v>2389</v>
      </c>
    </row>
    <row r="883" spans="1:5">
      <c r="A883">
        <f t="shared" si="9"/>
        <v>883</v>
      </c>
      <c r="B883" t="str">
        <f t="shared" si="10"/>
        <v>373</v>
      </c>
      <c r="E883" t="s">
        <v>2390</v>
      </c>
    </row>
    <row r="884" spans="1:5">
      <c r="A884">
        <f t="shared" si="9"/>
        <v>884</v>
      </c>
      <c r="B884" t="str">
        <f t="shared" si="10"/>
        <v>374</v>
      </c>
      <c r="E884" t="s">
        <v>2391</v>
      </c>
    </row>
    <row r="885" spans="1:5">
      <c r="A885">
        <f t="shared" si="9"/>
        <v>885</v>
      </c>
      <c r="B885" t="str">
        <f t="shared" si="10"/>
        <v>375</v>
      </c>
      <c r="E885" t="s">
        <v>2392</v>
      </c>
    </row>
    <row r="886" spans="1:5">
      <c r="A886">
        <f t="shared" si="9"/>
        <v>886</v>
      </c>
      <c r="B886" t="str">
        <f t="shared" si="10"/>
        <v>376</v>
      </c>
      <c r="E886" t="s">
        <v>2393</v>
      </c>
    </row>
    <row r="887" spans="1:5">
      <c r="A887">
        <f t="shared" si="9"/>
        <v>887</v>
      </c>
      <c r="B887" t="str">
        <f t="shared" si="10"/>
        <v>377</v>
      </c>
      <c r="E887" t="s">
        <v>2394</v>
      </c>
    </row>
    <row r="888" spans="1:5">
      <c r="A888">
        <f t="shared" si="9"/>
        <v>888</v>
      </c>
      <c r="B888" t="str">
        <f t="shared" si="10"/>
        <v>378</v>
      </c>
      <c r="E888" t="s">
        <v>2395</v>
      </c>
    </row>
    <row r="889" spans="1:5">
      <c r="A889">
        <f t="shared" si="9"/>
        <v>889</v>
      </c>
      <c r="B889" t="str">
        <f t="shared" si="10"/>
        <v>379</v>
      </c>
      <c r="E889" t="s">
        <v>2396</v>
      </c>
    </row>
    <row r="890" spans="1:5">
      <c r="A890">
        <f t="shared" si="9"/>
        <v>890</v>
      </c>
      <c r="B890" t="str">
        <f t="shared" si="10"/>
        <v>37A</v>
      </c>
      <c r="E890" t="s">
        <v>2397</v>
      </c>
    </row>
    <row r="891" spans="1:5">
      <c r="A891">
        <f t="shared" si="9"/>
        <v>891</v>
      </c>
      <c r="B891" t="str">
        <f t="shared" si="10"/>
        <v>37B</v>
      </c>
      <c r="E891" t="s">
        <v>2398</v>
      </c>
    </row>
    <row r="892" spans="1:5">
      <c r="A892">
        <f t="shared" si="9"/>
        <v>892</v>
      </c>
      <c r="B892" t="str">
        <f t="shared" si="10"/>
        <v>37C</v>
      </c>
      <c r="E892" t="s">
        <v>2399</v>
      </c>
    </row>
    <row r="893" spans="1:5">
      <c r="A893">
        <f t="shared" si="9"/>
        <v>893</v>
      </c>
      <c r="B893" t="str">
        <f t="shared" si="10"/>
        <v>37D</v>
      </c>
      <c r="E893" t="s">
        <v>2400</v>
      </c>
    </row>
    <row r="894" spans="1:5">
      <c r="A894">
        <f t="shared" si="9"/>
        <v>894</v>
      </c>
      <c r="B894" t="str">
        <f t="shared" si="10"/>
        <v>37E</v>
      </c>
      <c r="E894" t="s">
        <v>2401</v>
      </c>
    </row>
    <row r="895" spans="1:5">
      <c r="A895">
        <f t="shared" si="9"/>
        <v>895</v>
      </c>
      <c r="B895" t="str">
        <f t="shared" si="10"/>
        <v>37F</v>
      </c>
      <c r="E895" t="s">
        <v>2402</v>
      </c>
    </row>
    <row r="896" spans="1:5">
      <c r="A896">
        <f t="shared" si="9"/>
        <v>896</v>
      </c>
      <c r="B896" t="str">
        <f t="shared" si="10"/>
        <v>380</v>
      </c>
      <c r="E896" t="s">
        <v>2403</v>
      </c>
    </row>
    <row r="897" spans="1:5">
      <c r="A897">
        <f t="shared" si="9"/>
        <v>897</v>
      </c>
      <c r="B897" t="str">
        <f t="shared" si="10"/>
        <v>381</v>
      </c>
      <c r="E897" t="s">
        <v>1796</v>
      </c>
    </row>
    <row r="898" spans="1:5">
      <c r="A898">
        <f t="shared" si="9"/>
        <v>898</v>
      </c>
      <c r="B898" t="str">
        <f t="shared" si="10"/>
        <v>382</v>
      </c>
      <c r="E898" t="s">
        <v>1796</v>
      </c>
    </row>
    <row r="899" spans="1:5">
      <c r="A899">
        <f t="shared" si="9"/>
        <v>899</v>
      </c>
      <c r="B899" t="str">
        <f t="shared" si="10"/>
        <v>383</v>
      </c>
      <c r="E899" t="s">
        <v>1796</v>
      </c>
    </row>
    <row r="900" spans="1:5">
      <c r="A900">
        <f t="shared" si="9"/>
        <v>900</v>
      </c>
      <c r="B900" t="str">
        <f t="shared" si="10"/>
        <v>384</v>
      </c>
      <c r="E900" t="s">
        <v>2404</v>
      </c>
    </row>
    <row r="901" spans="1:5">
      <c r="A901">
        <f t="shared" si="9"/>
        <v>901</v>
      </c>
      <c r="B901" t="str">
        <f t="shared" si="10"/>
        <v>385</v>
      </c>
      <c r="E901" t="s">
        <v>2405</v>
      </c>
    </row>
    <row r="902" spans="1:5">
      <c r="A902">
        <f t="shared" si="9"/>
        <v>902</v>
      </c>
      <c r="B902" t="str">
        <f t="shared" si="10"/>
        <v>386</v>
      </c>
      <c r="E902" t="s">
        <v>2406</v>
      </c>
    </row>
    <row r="903" spans="1:5">
      <c r="A903">
        <f t="shared" si="9"/>
        <v>903</v>
      </c>
      <c r="B903" t="str">
        <f t="shared" si="10"/>
        <v>387</v>
      </c>
      <c r="E903" t="s">
        <v>2407</v>
      </c>
    </row>
    <row r="904" spans="1:5">
      <c r="A904">
        <f t="shared" si="9"/>
        <v>904</v>
      </c>
      <c r="B904" t="str">
        <f t="shared" si="10"/>
        <v>388</v>
      </c>
      <c r="E904" t="s">
        <v>2408</v>
      </c>
    </row>
    <row r="905" spans="1:5">
      <c r="A905">
        <f t="shared" si="9"/>
        <v>905</v>
      </c>
      <c r="B905" t="str">
        <f t="shared" si="10"/>
        <v>389</v>
      </c>
      <c r="E905" t="s">
        <v>2409</v>
      </c>
    </row>
    <row r="906" spans="1:5">
      <c r="A906">
        <f t="shared" si="9"/>
        <v>906</v>
      </c>
      <c r="B906" t="str">
        <f t="shared" si="10"/>
        <v>38A</v>
      </c>
      <c r="E906" t="s">
        <v>2410</v>
      </c>
    </row>
    <row r="907" spans="1:5">
      <c r="A907">
        <f t="shared" si="9"/>
        <v>907</v>
      </c>
      <c r="B907" t="str">
        <f t="shared" si="10"/>
        <v>38B</v>
      </c>
      <c r="E907" t="s">
        <v>2411</v>
      </c>
    </row>
    <row r="908" spans="1:5">
      <c r="A908">
        <f t="shared" si="9"/>
        <v>908</v>
      </c>
      <c r="B908" t="str">
        <f t="shared" si="10"/>
        <v>38C</v>
      </c>
      <c r="E908" t="s">
        <v>2412</v>
      </c>
    </row>
    <row r="909" spans="1:5">
      <c r="A909">
        <f t="shared" si="9"/>
        <v>909</v>
      </c>
      <c r="B909" t="str">
        <f t="shared" si="10"/>
        <v>38D</v>
      </c>
      <c r="E909" t="s">
        <v>2413</v>
      </c>
    </row>
    <row r="910" spans="1:5">
      <c r="A910">
        <f t="shared" si="9"/>
        <v>910</v>
      </c>
      <c r="B910" t="str">
        <f t="shared" si="10"/>
        <v>38E</v>
      </c>
      <c r="E910" t="s">
        <v>2414</v>
      </c>
    </row>
    <row r="911" spans="1:5">
      <c r="A911">
        <f t="shared" si="9"/>
        <v>911</v>
      </c>
      <c r="B911" t="str">
        <f t="shared" si="10"/>
        <v>38F</v>
      </c>
      <c r="E911" t="s">
        <v>2415</v>
      </c>
    </row>
    <row r="912" spans="1:5">
      <c r="A912">
        <f t="shared" si="9"/>
        <v>912</v>
      </c>
      <c r="B912" t="str">
        <f t="shared" si="10"/>
        <v>390</v>
      </c>
      <c r="E912" t="s">
        <v>2416</v>
      </c>
    </row>
    <row r="913" spans="1:5">
      <c r="A913">
        <f t="shared" si="9"/>
        <v>913</v>
      </c>
      <c r="B913" t="str">
        <f t="shared" si="10"/>
        <v>391</v>
      </c>
      <c r="E913" t="s">
        <v>2417</v>
      </c>
    </row>
    <row r="914" spans="1:5">
      <c r="A914">
        <f t="shared" si="9"/>
        <v>914</v>
      </c>
      <c r="B914" t="str">
        <f t="shared" si="10"/>
        <v>392</v>
      </c>
      <c r="E914" t="s">
        <v>2418</v>
      </c>
    </row>
    <row r="915" spans="1:5">
      <c r="A915">
        <f t="shared" si="9"/>
        <v>915</v>
      </c>
      <c r="B915" t="str">
        <f t="shared" si="10"/>
        <v>393</v>
      </c>
      <c r="E915" t="s">
        <v>2419</v>
      </c>
    </row>
    <row r="916" spans="1:5">
      <c r="A916">
        <f t="shared" si="9"/>
        <v>916</v>
      </c>
      <c r="B916" t="str">
        <f t="shared" si="10"/>
        <v>394</v>
      </c>
      <c r="E916" t="s">
        <v>2420</v>
      </c>
    </row>
    <row r="917" spans="1:5">
      <c r="A917">
        <f t="shared" si="9"/>
        <v>917</v>
      </c>
      <c r="B917" t="str">
        <f t="shared" si="10"/>
        <v>395</v>
      </c>
      <c r="E917" t="s">
        <v>2421</v>
      </c>
    </row>
    <row r="918" spans="1:5">
      <c r="A918">
        <f t="shared" si="9"/>
        <v>918</v>
      </c>
      <c r="B918" t="str">
        <f t="shared" si="10"/>
        <v>396</v>
      </c>
      <c r="E918" t="s">
        <v>2422</v>
      </c>
    </row>
    <row r="919" spans="1:5">
      <c r="A919">
        <f t="shared" si="9"/>
        <v>919</v>
      </c>
      <c r="B919" t="str">
        <f t="shared" si="10"/>
        <v>397</v>
      </c>
      <c r="E919" t="s">
        <v>2423</v>
      </c>
    </row>
    <row r="920" spans="1:5">
      <c r="A920">
        <f t="shared" si="9"/>
        <v>920</v>
      </c>
      <c r="B920" t="str">
        <f t="shared" si="10"/>
        <v>398</v>
      </c>
      <c r="E920" t="s">
        <v>2424</v>
      </c>
    </row>
    <row r="921" spans="1:5">
      <c r="A921">
        <f t="shared" si="9"/>
        <v>921</v>
      </c>
      <c r="B921" t="str">
        <f t="shared" si="10"/>
        <v>399</v>
      </c>
      <c r="E921" t="s">
        <v>2425</v>
      </c>
    </row>
    <row r="922" spans="1:5">
      <c r="A922">
        <f t="shared" ref="A922:A959" si="11">A921+1</f>
        <v>922</v>
      </c>
      <c r="B922" t="str">
        <f t="shared" ref="B922:B959" si="12">DEC2HEX(A922)</f>
        <v>39A</v>
      </c>
      <c r="E922" t="s">
        <v>2426</v>
      </c>
    </row>
    <row r="923" spans="1:5">
      <c r="A923">
        <f t="shared" si="11"/>
        <v>923</v>
      </c>
      <c r="B923" t="str">
        <f t="shared" si="12"/>
        <v>39B</v>
      </c>
      <c r="E923" t="s">
        <v>2427</v>
      </c>
    </row>
    <row r="924" spans="1:5">
      <c r="A924">
        <f t="shared" si="11"/>
        <v>924</v>
      </c>
      <c r="B924" t="str">
        <f t="shared" si="12"/>
        <v>39C</v>
      </c>
      <c r="E924" t="s">
        <v>2428</v>
      </c>
    </row>
    <row r="925" spans="1:5">
      <c r="A925">
        <f t="shared" si="11"/>
        <v>925</v>
      </c>
      <c r="B925" t="str">
        <f t="shared" si="12"/>
        <v>39D</v>
      </c>
      <c r="E925" t="s">
        <v>2429</v>
      </c>
    </row>
    <row r="926" spans="1:5">
      <c r="A926">
        <f t="shared" si="11"/>
        <v>926</v>
      </c>
      <c r="B926" t="str">
        <f t="shared" si="12"/>
        <v>39E</v>
      </c>
      <c r="E926" t="s">
        <v>2430</v>
      </c>
    </row>
    <row r="927" spans="1:5">
      <c r="A927">
        <f t="shared" si="11"/>
        <v>927</v>
      </c>
      <c r="B927" t="str">
        <f t="shared" si="12"/>
        <v>39F</v>
      </c>
      <c r="E927" t="s">
        <v>2425</v>
      </c>
    </row>
    <row r="928" spans="1:5">
      <c r="A928">
        <f t="shared" si="11"/>
        <v>928</v>
      </c>
      <c r="B928" t="str">
        <f t="shared" si="12"/>
        <v>3A0</v>
      </c>
      <c r="E928" t="s">
        <v>2426</v>
      </c>
    </row>
    <row r="929" spans="1:5">
      <c r="A929">
        <f t="shared" si="11"/>
        <v>929</v>
      </c>
      <c r="B929" t="str">
        <f t="shared" si="12"/>
        <v>3A1</v>
      </c>
      <c r="E929" t="s">
        <v>2427</v>
      </c>
    </row>
    <row r="930" spans="1:5">
      <c r="A930">
        <f t="shared" si="11"/>
        <v>930</v>
      </c>
      <c r="B930" t="str">
        <f t="shared" si="12"/>
        <v>3A2</v>
      </c>
      <c r="E930" t="s">
        <v>2428</v>
      </c>
    </row>
    <row r="931" spans="1:5">
      <c r="A931">
        <f t="shared" si="11"/>
        <v>931</v>
      </c>
      <c r="B931" t="str">
        <f t="shared" si="12"/>
        <v>3A3</v>
      </c>
      <c r="E931" t="s">
        <v>2429</v>
      </c>
    </row>
    <row r="932" spans="1:5">
      <c r="A932">
        <f t="shared" si="11"/>
        <v>932</v>
      </c>
      <c r="B932" t="str">
        <f t="shared" si="12"/>
        <v>3A4</v>
      </c>
      <c r="E932" t="s">
        <v>2430</v>
      </c>
    </row>
    <row r="933" spans="1:5">
      <c r="A933">
        <f t="shared" si="11"/>
        <v>933</v>
      </c>
      <c r="B933" t="str">
        <f t="shared" si="12"/>
        <v>3A5</v>
      </c>
      <c r="E933" t="s">
        <v>2431</v>
      </c>
    </row>
    <row r="934" spans="1:5">
      <c r="A934">
        <f t="shared" si="11"/>
        <v>934</v>
      </c>
      <c r="B934" t="str">
        <f t="shared" si="12"/>
        <v>3A6</v>
      </c>
      <c r="E934" t="s">
        <v>2432</v>
      </c>
    </row>
    <row r="935" spans="1:5">
      <c r="A935">
        <f t="shared" si="11"/>
        <v>935</v>
      </c>
      <c r="B935" t="str">
        <f t="shared" si="12"/>
        <v>3A7</v>
      </c>
      <c r="E935" t="s">
        <v>2433</v>
      </c>
    </row>
    <row r="936" spans="1:5">
      <c r="A936">
        <f t="shared" si="11"/>
        <v>936</v>
      </c>
      <c r="B936" t="str">
        <f t="shared" si="12"/>
        <v>3A8</v>
      </c>
      <c r="E936" t="s">
        <v>2434</v>
      </c>
    </row>
    <row r="937" spans="1:5">
      <c r="A937">
        <f t="shared" si="11"/>
        <v>937</v>
      </c>
      <c r="B937" t="str">
        <f t="shared" si="12"/>
        <v>3A9</v>
      </c>
      <c r="E937" t="s">
        <v>2435</v>
      </c>
    </row>
    <row r="938" spans="1:5">
      <c r="A938">
        <f t="shared" si="11"/>
        <v>938</v>
      </c>
      <c r="B938" t="str">
        <f t="shared" si="12"/>
        <v>3AA</v>
      </c>
      <c r="E938" t="s">
        <v>2436</v>
      </c>
    </row>
    <row r="939" spans="1:5">
      <c r="A939">
        <f t="shared" si="11"/>
        <v>939</v>
      </c>
      <c r="B939" t="str">
        <f t="shared" si="12"/>
        <v>3AB</v>
      </c>
      <c r="E939" t="s">
        <v>2437</v>
      </c>
    </row>
    <row r="940" spans="1:5">
      <c r="A940">
        <f t="shared" si="11"/>
        <v>940</v>
      </c>
      <c r="B940" t="str">
        <f t="shared" si="12"/>
        <v>3AC</v>
      </c>
      <c r="E940" t="s">
        <v>2438</v>
      </c>
    </row>
    <row r="941" spans="1:5">
      <c r="A941">
        <f t="shared" si="11"/>
        <v>941</v>
      </c>
      <c r="B941" t="str">
        <f t="shared" si="12"/>
        <v>3AD</v>
      </c>
      <c r="E941" t="s">
        <v>2439</v>
      </c>
    </row>
    <row r="942" spans="1:5">
      <c r="A942">
        <f t="shared" si="11"/>
        <v>942</v>
      </c>
      <c r="B942" t="str">
        <f t="shared" si="12"/>
        <v>3AE</v>
      </c>
      <c r="E942" t="s">
        <v>2440</v>
      </c>
    </row>
    <row r="943" spans="1:5">
      <c r="A943">
        <f t="shared" si="11"/>
        <v>943</v>
      </c>
      <c r="B943" t="str">
        <f t="shared" si="12"/>
        <v>3AF</v>
      </c>
      <c r="E943" t="s">
        <v>2441</v>
      </c>
    </row>
    <row r="944" spans="1:5">
      <c r="A944">
        <f t="shared" si="11"/>
        <v>944</v>
      </c>
      <c r="B944" t="str">
        <f t="shared" si="12"/>
        <v>3B0</v>
      </c>
      <c r="E944" t="s">
        <v>2442</v>
      </c>
    </row>
    <row r="945" spans="1:10">
      <c r="A945">
        <f t="shared" si="11"/>
        <v>945</v>
      </c>
      <c r="B945" t="str">
        <f t="shared" si="12"/>
        <v>3B1</v>
      </c>
      <c r="E945" t="s">
        <v>2441</v>
      </c>
    </row>
    <row r="946" spans="1:10">
      <c r="A946">
        <f t="shared" si="11"/>
        <v>946</v>
      </c>
      <c r="B946" t="str">
        <f t="shared" si="12"/>
        <v>3B2</v>
      </c>
      <c r="E946" t="s">
        <v>2442</v>
      </c>
    </row>
    <row r="947" spans="1:10">
      <c r="A947">
        <f t="shared" si="11"/>
        <v>947</v>
      </c>
      <c r="B947" t="str">
        <f t="shared" si="12"/>
        <v>3B3</v>
      </c>
      <c r="E947" t="s">
        <v>2327</v>
      </c>
    </row>
    <row r="948" spans="1:10">
      <c r="A948">
        <f t="shared" si="11"/>
        <v>948</v>
      </c>
      <c r="B948" t="str">
        <f t="shared" si="12"/>
        <v>3B4</v>
      </c>
      <c r="E948" t="s">
        <v>1686</v>
      </c>
    </row>
    <row r="949" spans="1:10">
      <c r="A949">
        <f t="shared" si="11"/>
        <v>949</v>
      </c>
      <c r="B949" t="str">
        <f t="shared" si="12"/>
        <v>3B5</v>
      </c>
      <c r="E949" t="s">
        <v>2443</v>
      </c>
    </row>
    <row r="950" spans="1:10">
      <c r="A950">
        <f t="shared" si="11"/>
        <v>950</v>
      </c>
      <c r="B950" t="str">
        <f t="shared" si="12"/>
        <v>3B6</v>
      </c>
      <c r="E950" t="s">
        <v>2444</v>
      </c>
    </row>
    <row r="951" spans="1:10">
      <c r="A951">
        <f t="shared" si="11"/>
        <v>951</v>
      </c>
      <c r="B951" t="str">
        <f t="shared" si="12"/>
        <v>3B7</v>
      </c>
      <c r="E951" t="s">
        <v>2445</v>
      </c>
    </row>
    <row r="952" spans="1:10">
      <c r="A952">
        <f t="shared" si="11"/>
        <v>952</v>
      </c>
      <c r="B952" t="str">
        <f t="shared" si="12"/>
        <v>3B8</v>
      </c>
      <c r="E952" t="s">
        <v>2446</v>
      </c>
    </row>
    <row r="953" spans="1:10">
      <c r="A953">
        <f t="shared" si="11"/>
        <v>953</v>
      </c>
      <c r="B953" t="str">
        <f t="shared" si="12"/>
        <v>3B9</v>
      </c>
      <c r="E953" t="s">
        <v>2447</v>
      </c>
    </row>
    <row r="954" spans="1:10">
      <c r="A954">
        <f t="shared" si="11"/>
        <v>954</v>
      </c>
      <c r="B954" t="str">
        <f t="shared" si="12"/>
        <v>3BA</v>
      </c>
      <c r="E954" t="s">
        <v>2448</v>
      </c>
    </row>
    <row r="955" spans="1:10">
      <c r="A955">
        <f t="shared" si="11"/>
        <v>955</v>
      </c>
      <c r="B955" t="str">
        <f t="shared" si="12"/>
        <v>3BB</v>
      </c>
      <c r="E955" t="s">
        <v>2449</v>
      </c>
    </row>
    <row r="956" spans="1:10">
      <c r="A956">
        <f t="shared" si="11"/>
        <v>956</v>
      </c>
      <c r="B956" t="str">
        <f t="shared" si="12"/>
        <v>3BC</v>
      </c>
      <c r="E956" t="s">
        <v>2450</v>
      </c>
    </row>
    <row r="957" spans="1:10">
      <c r="A957">
        <f t="shared" si="11"/>
        <v>957</v>
      </c>
      <c r="B957" t="str">
        <f t="shared" si="12"/>
        <v>3BD</v>
      </c>
      <c r="E957" t="s">
        <v>2451</v>
      </c>
    </row>
    <row r="958" spans="1:10">
      <c r="A958">
        <f t="shared" si="11"/>
        <v>958</v>
      </c>
      <c r="B958" t="str">
        <f t="shared" si="12"/>
        <v>3BE</v>
      </c>
      <c r="E958" t="s">
        <v>2452</v>
      </c>
    </row>
    <row r="959" spans="1:10">
      <c r="A959">
        <f t="shared" si="11"/>
        <v>959</v>
      </c>
      <c r="B959" t="str">
        <f t="shared" si="12"/>
        <v>3BF</v>
      </c>
      <c r="E959" t="s">
        <v>2453</v>
      </c>
    </row>
    <row r="960" spans="1:10">
      <c r="A960" s="3">
        <v>0</v>
      </c>
      <c r="B960" s="3" t="s">
        <v>1682</v>
      </c>
      <c r="C960" t="s">
        <v>326</v>
      </c>
      <c r="H960" t="s">
        <v>2476</v>
      </c>
      <c r="I960" t="s">
        <v>3354</v>
      </c>
      <c r="J960" t="s">
        <v>227</v>
      </c>
    </row>
  </sheetData>
  <sortState xmlns:xlrd2="http://schemas.microsoft.com/office/spreadsheetml/2017/richdata2" ref="J1:Q2076">
    <sortCondition ref="J1:J2076"/>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885E2-F8D8-44C1-BD41-730E0CFB4286}">
  <dimension ref="A1:R231"/>
  <sheetViews>
    <sheetView zoomScaleNormal="100" workbookViewId="0">
      <pane xSplit="2" ySplit="1" topLeftCell="D2" activePane="bottomRight" state="frozen"/>
      <selection pane="topRight" activeCell="C1" sqref="C1"/>
      <selection pane="bottomLeft" activeCell="A2" sqref="A2"/>
      <selection pane="bottomRight" activeCell="F4" sqref="F4"/>
    </sheetView>
  </sheetViews>
  <sheetFormatPr defaultColWidth="9.0703125" defaultRowHeight="14.15"/>
  <cols>
    <col min="1" max="1" width="12.7109375" style="4" bestFit="1" customWidth="1"/>
    <col min="2" max="2" width="9.78515625" style="4" bestFit="1" customWidth="1"/>
    <col min="3" max="3" width="17.5" style="4" bestFit="1" customWidth="1"/>
    <col min="4" max="4" width="7.28515625" style="4" bestFit="1" customWidth="1"/>
    <col min="5" max="5" width="5.7109375" style="4" bestFit="1" customWidth="1"/>
    <col min="6" max="6" width="32.28515625" style="4" bestFit="1" customWidth="1"/>
    <col min="7" max="7" width="9.35546875" style="4" bestFit="1" customWidth="1"/>
    <col min="8" max="8" width="10.78515625" style="4" bestFit="1" customWidth="1"/>
    <col min="9" max="9" width="7.640625" style="4" bestFit="1" customWidth="1"/>
    <col min="10" max="13" width="2.92578125" style="4" bestFit="1" customWidth="1"/>
    <col min="14" max="16" width="2.7109375" style="4" bestFit="1" customWidth="1"/>
    <col min="17" max="18" width="9.0703125" style="4"/>
    <col min="19" max="20" width="7.7109375" style="4" bestFit="1" customWidth="1"/>
    <col min="21" max="16384" width="9.0703125" style="4"/>
  </cols>
  <sheetData>
    <row r="1" spans="1:18">
      <c r="A1" s="5" t="s">
        <v>1419</v>
      </c>
      <c r="B1" s="5" t="s">
        <v>1420</v>
      </c>
      <c r="D1" s="5" t="s">
        <v>1422</v>
      </c>
      <c r="E1" s="5" t="s">
        <v>1423</v>
      </c>
      <c r="F1" s="5" t="s">
        <v>3300</v>
      </c>
      <c r="G1" s="5" t="s">
        <v>1424</v>
      </c>
      <c r="H1" s="5" t="s">
        <v>1425</v>
      </c>
      <c r="I1" s="5" t="s">
        <v>1446</v>
      </c>
      <c r="L1" s="5"/>
    </row>
    <row r="2" spans="1:18">
      <c r="A2" s="4" t="s">
        <v>3353</v>
      </c>
      <c r="B2" s="6" t="str">
        <f>DEC2HEX(HEX2DEC(A2)-'Ability Index'!$T$1,8)</f>
        <v>00102E20</v>
      </c>
      <c r="C2" s="4" t="str">
        <f>UPPER(MID('pasted data'!$P$6,1+(ROW(C2)-2)*16,16))</f>
        <v>0000000084007B00</v>
      </c>
      <c r="D2" s="4" t="str">
        <f t="shared" ref="D2:D12" si="0">MID(C2,3,2)&amp;LEFT(C2,2)</f>
        <v>0000</v>
      </c>
      <c r="E2" s="4">
        <f t="shared" ref="E2:E12" si="1">HEX2DEC(D2)</f>
        <v>0</v>
      </c>
      <c r="F2" s="4" t="str">
        <f>_xlfn.XLOOKUP($E2,data!$A:$A,data!I:I,"")</f>
        <v>Special Weather</v>
      </c>
      <c r="G2" s="6" t="str">
        <f t="shared" ref="G2:G12" si="2">_xlfn.LET(_xlpm.x,MID(C2,9,8),MID(_xlpm.x,7,2)&amp;MID(_xlpm.x,5,2)&amp;MID(_xlpm.x,3,2)&amp;MID(_xlpm.x,1,2))</f>
        <v>007B0084</v>
      </c>
      <c r="H2" s="6" t="str">
        <f>DEC2HEX(HEX2DEC(G2)-IF(I2="code.bin",'Ability Index'!$U$1,'Ability Index'!$T$1),8)</f>
        <v>000D3084</v>
      </c>
      <c r="I2" s="6" t="str">
        <f>IF(HEX2DEC(G2)&lt;'Ability Index'!$T$1,"code.bin","cro")</f>
        <v>cro</v>
      </c>
      <c r="Q2" s="4">
        <v>1</v>
      </c>
      <c r="R2" s="4">
        <v>1</v>
      </c>
    </row>
    <row r="3" spans="1:18">
      <c r="A3" s="4" t="str">
        <f t="shared" ref="A3:A32" si="3">DEC2HEX(8+HEX2DEC(A2),8)</f>
        <v>007DFE28</v>
      </c>
      <c r="B3" s="6" t="str">
        <f>DEC2HEX(HEX2DEC(A3)-'Ability Index'!$T$1,8)</f>
        <v>00102E28</v>
      </c>
      <c r="C3" s="4" t="str">
        <f>UPPER(MID('pasted data'!$P$6,1+(ROW(C3)-2)*16,16))</f>
        <v>0100000024017B00</v>
      </c>
      <c r="D3" s="4" t="str">
        <f t="shared" si="0"/>
        <v>0001</v>
      </c>
      <c r="E3" s="4">
        <f t="shared" si="1"/>
        <v>1</v>
      </c>
      <c r="F3" s="4" t="str">
        <f>_xlfn.XLOOKUP($E3,data!$A:$A,data!I:I,"")</f>
        <v>Trick Room</v>
      </c>
      <c r="G3" s="6" t="str">
        <f t="shared" si="2"/>
        <v>007B0124</v>
      </c>
      <c r="H3" s="6" t="str">
        <f>DEC2HEX(HEX2DEC(G3)-IF(I3="code.bin",'Ability Index'!$U$1,'Ability Index'!$T$1),8)</f>
        <v>000D3124</v>
      </c>
      <c r="I3" s="6" t="str">
        <f>IF(HEX2DEC(G3)&lt;'Ability Index'!$T$1,"code.bin","cro")</f>
        <v>cro</v>
      </c>
      <c r="Q3" s="4">
        <v>2</v>
      </c>
    </row>
    <row r="4" spans="1:18">
      <c r="A4" s="4" t="str">
        <f t="shared" si="3"/>
        <v>007DFE30</v>
      </c>
      <c r="B4" s="6" t="str">
        <f>DEC2HEX(HEX2DEC(A4)-'Ability Index'!$T$1,8)</f>
        <v>00102E30</v>
      </c>
      <c r="C4" s="4" t="str">
        <f>UPPER(MID('pasted data'!$P$6,1+(ROW(C4)-2)*16,16))</f>
        <v>0200000070007B00</v>
      </c>
      <c r="D4" s="4" t="str">
        <f t="shared" si="0"/>
        <v>0002</v>
      </c>
      <c r="E4" s="4">
        <f t="shared" si="1"/>
        <v>2</v>
      </c>
      <c r="F4" s="4" t="s">
        <v>706</v>
      </c>
      <c r="G4" s="6" t="str">
        <f t="shared" si="2"/>
        <v>007B0070</v>
      </c>
      <c r="H4" s="6" t="str">
        <f>DEC2HEX(HEX2DEC(G4)-IF(I4="code.bin",'Ability Index'!$U$1,'Ability Index'!$T$1),8)</f>
        <v>000D3070</v>
      </c>
      <c r="I4" s="6" t="str">
        <f>IF(HEX2DEC(G4)&lt;'Ability Index'!$T$1,"code.bin","cro")</f>
        <v>cro</v>
      </c>
      <c r="Q4" s="4">
        <v>4</v>
      </c>
    </row>
    <row r="5" spans="1:18">
      <c r="A5" s="4" t="str">
        <f t="shared" si="3"/>
        <v>007DFE38</v>
      </c>
      <c r="B5" s="6" t="str">
        <f>DEC2HEX(HEX2DEC(A5)-'Ability Index'!$T$1,8)</f>
        <v>00102E38</v>
      </c>
      <c r="C5" s="4" t="str">
        <f>UPPER(MID('pasted data'!$P$6,1+(ROW(C5)-2)*16,16))</f>
        <v>03000000F4FF7A00</v>
      </c>
      <c r="D5" s="4" t="str">
        <f t="shared" si="0"/>
        <v>0003</v>
      </c>
      <c r="E5" s="4">
        <f t="shared" si="1"/>
        <v>3</v>
      </c>
      <c r="F5" s="4" t="str">
        <f>_xlfn.XLOOKUP($E5,data!$A:$A,data!I:I,"")</f>
        <v>Nothing</v>
      </c>
      <c r="G5" s="6" t="str">
        <f t="shared" si="2"/>
        <v>007AFFF4</v>
      </c>
      <c r="H5" s="6" t="str">
        <f>DEC2HEX(HEX2DEC(G5)-IF(I5="code.bin",'Ability Index'!$U$1,'Ability Index'!$T$1),8)</f>
        <v>000D2FF4</v>
      </c>
      <c r="I5" s="6" t="str">
        <f>IF(HEX2DEC(G5)&lt;'Ability Index'!$T$1,"code.bin","cro")</f>
        <v>cro</v>
      </c>
      <c r="Q5" s="4">
        <v>8</v>
      </c>
    </row>
    <row r="6" spans="1:18">
      <c r="A6" s="4" t="str">
        <f t="shared" si="3"/>
        <v>007DFE40</v>
      </c>
      <c r="B6" s="6" t="str">
        <f>DEC2HEX(HEX2DEC(A6)-'Ability Index'!$T$1,8)</f>
        <v>00102E40</v>
      </c>
      <c r="C6" s="4" t="str">
        <f>UPPER(MID('pasted data'!$P$6,1+(ROW(C6)-2)*16,16))</f>
        <v>0400000010017B00</v>
      </c>
      <c r="D6" s="4" t="str">
        <f t="shared" si="0"/>
        <v>0004</v>
      </c>
      <c r="E6" s="4">
        <f t="shared" si="1"/>
        <v>4</v>
      </c>
      <c r="F6" s="4" t="str">
        <f>_xlfn.XLOOKUP($E6,data!$A:$A,data!I:I,"")</f>
        <v>Water Sport</v>
      </c>
      <c r="G6" s="6" t="str">
        <f t="shared" si="2"/>
        <v>007B0110</v>
      </c>
      <c r="H6" s="6" t="str">
        <f>DEC2HEX(HEX2DEC(G6)-IF(I6="code.bin",'Ability Index'!$U$1,'Ability Index'!$T$1),8)</f>
        <v>000D3110</v>
      </c>
      <c r="I6" s="6" t="str">
        <f>IF(HEX2DEC(G6)&lt;'Ability Index'!$T$1,"code.bin","cro")</f>
        <v>cro</v>
      </c>
      <c r="Q6" s="4">
        <v>10</v>
      </c>
    </row>
    <row r="7" spans="1:18">
      <c r="A7" s="4" t="str">
        <f t="shared" si="3"/>
        <v>007DFE48</v>
      </c>
      <c r="B7" s="6" t="str">
        <f>DEC2HEX(HEX2DEC(A7)-'Ability Index'!$T$1,8)</f>
        <v>00102E48</v>
      </c>
      <c r="C7" s="4" t="str">
        <f>UPPER(MID('pasted data'!$P$6,1+(ROW(C7)-2)*16,16))</f>
        <v>05000000D4007B00</v>
      </c>
      <c r="D7" s="4" t="str">
        <f t="shared" si="0"/>
        <v>0005</v>
      </c>
      <c r="E7" s="4">
        <f t="shared" si="1"/>
        <v>5</v>
      </c>
      <c r="F7" s="4" t="str">
        <f>_xlfn.XLOOKUP($E7,data!$A:$A,data!I:I,"")</f>
        <v>Mud Sport</v>
      </c>
      <c r="G7" s="6" t="str">
        <f t="shared" si="2"/>
        <v>007B00D4</v>
      </c>
      <c r="H7" s="6" t="str">
        <f>DEC2HEX(HEX2DEC(G7)-IF(I7="code.bin",'Ability Index'!$U$1,'Ability Index'!$T$1),8)</f>
        <v>000D30D4</v>
      </c>
      <c r="I7" s="6" t="str">
        <f>IF(HEX2DEC(G7)&lt;'Ability Index'!$T$1,"code.bin","cro")</f>
        <v>cro</v>
      </c>
      <c r="Q7" s="4">
        <v>20</v>
      </c>
    </row>
    <row r="8" spans="1:18">
      <c r="A8" s="4" t="str">
        <f t="shared" si="3"/>
        <v>007DFE50</v>
      </c>
      <c r="B8" s="6" t="str">
        <f>DEC2HEX(HEX2DEC(A8)-'Ability Index'!$T$1,8)</f>
        <v>00102E50</v>
      </c>
      <c r="C8" s="4" t="str">
        <f>UPPER(MID('pasted data'!$P$6,1+(ROW(C8)-2)*16,16))</f>
        <v>060000003C017B00</v>
      </c>
      <c r="D8" s="4" t="str">
        <f t="shared" si="0"/>
        <v>0006</v>
      </c>
      <c r="E8" s="4">
        <f t="shared" si="1"/>
        <v>6</v>
      </c>
      <c r="F8" s="4" t="str">
        <f>_xlfn.XLOOKUP($E8,data!$A:$A,data!I:I,"")</f>
        <v>Wonder Room</v>
      </c>
      <c r="G8" s="6" t="str">
        <f t="shared" si="2"/>
        <v>007B013C</v>
      </c>
      <c r="H8" s="6" t="str">
        <f>DEC2HEX(HEX2DEC(G8)-IF(I8="code.bin",'Ability Index'!$U$1,'Ability Index'!$T$1),8)</f>
        <v>000D313C</v>
      </c>
      <c r="I8" s="6" t="str">
        <f>IF(HEX2DEC(G8)&lt;'Ability Index'!$T$1,"code.bin","cro")</f>
        <v>cro</v>
      </c>
      <c r="Q8" s="4">
        <v>40</v>
      </c>
    </row>
    <row r="9" spans="1:18">
      <c r="A9" s="4" t="str">
        <f t="shared" si="3"/>
        <v>007DFE58</v>
      </c>
      <c r="B9" s="6" t="str">
        <f>DEC2HEX(HEX2DEC(A9)-'Ability Index'!$T$1,8)</f>
        <v>00102E58</v>
      </c>
      <c r="C9" s="4" t="str">
        <f>UPPER(MID('pasted data'!$P$6,1+(ROW(C9)-2)*16,16))</f>
        <v>07000000FC007B00</v>
      </c>
      <c r="D9" s="4" t="str">
        <f t="shared" si="0"/>
        <v>0007</v>
      </c>
      <c r="E9" s="4">
        <f t="shared" si="1"/>
        <v>7</v>
      </c>
      <c r="F9" s="4" t="str">
        <f>_xlfn.XLOOKUP($E9,data!$A:$A,data!I:I,"")</f>
        <v>Nothing</v>
      </c>
      <c r="G9" s="6" t="str">
        <f t="shared" si="2"/>
        <v>007B00FC</v>
      </c>
      <c r="H9" s="6" t="str">
        <f>DEC2HEX(HEX2DEC(G9)-IF(I9="code.bin",'Ability Index'!$U$1,'Ability Index'!$T$1),8)</f>
        <v>000D30FC</v>
      </c>
      <c r="I9" s="6" t="str">
        <f>IF(HEX2DEC(G9)&lt;'Ability Index'!$T$1,"code.bin","cro")</f>
        <v>cro</v>
      </c>
      <c r="Q9" s="4">
        <v>80</v>
      </c>
    </row>
    <row r="10" spans="1:18">
      <c r="A10" s="4" t="str">
        <f t="shared" si="3"/>
        <v>007DFE60</v>
      </c>
      <c r="B10" s="6" t="str">
        <f>DEC2HEX(HEX2DEC(A10)-'Ability Index'!$T$1,8)</f>
        <v>00102E60</v>
      </c>
      <c r="C10" s="4" t="str">
        <f>UPPER(MID('pasted data'!$P$6,1+(ROW(C10)-2)*16,16))</f>
        <v>09000000E8007B00</v>
      </c>
      <c r="D10" s="4" t="str">
        <f t="shared" si="0"/>
        <v>0009</v>
      </c>
      <c r="E10" s="4">
        <f t="shared" si="1"/>
        <v>9</v>
      </c>
      <c r="F10" s="4" t="str">
        <f>_xlfn.XLOOKUP($E10,data!$A:$A,data!I:I,"")</f>
        <v>Nothing</v>
      </c>
      <c r="G10" s="6" t="str">
        <f t="shared" si="2"/>
        <v>007B00E8</v>
      </c>
      <c r="H10" s="6" t="str">
        <f>DEC2HEX(HEX2DEC(G10)-IF(I10="code.bin",'Ability Index'!$U$1,'Ability Index'!$T$1),8)</f>
        <v>000D30E8</v>
      </c>
      <c r="I10" s="6" t="str">
        <f>IF(HEX2DEC(G10)&lt;'Ability Index'!$T$1,"code.bin","cro")</f>
        <v>cro</v>
      </c>
      <c r="Q10" s="4">
        <v>1</v>
      </c>
      <c r="R10" s="4">
        <v>2</v>
      </c>
    </row>
    <row r="11" spans="1:18">
      <c r="A11" s="4" t="str">
        <f t="shared" si="3"/>
        <v>007DFE68</v>
      </c>
      <c r="B11" s="6" t="str">
        <f>DEC2HEX(HEX2DEC(A11)-'Ability Index'!$T$1,8)</f>
        <v>00102E68</v>
      </c>
      <c r="C11" s="4" t="str">
        <f>UPPER(MID('pasted data'!$P$6,1+(ROW(C11)-2)*16,16))</f>
        <v>08000000DC027B00</v>
      </c>
      <c r="D11" s="4" t="str">
        <f t="shared" si="0"/>
        <v>0008</v>
      </c>
      <c r="E11" s="4">
        <f t="shared" si="1"/>
        <v>8</v>
      </c>
      <c r="F11" s="4" t="str">
        <f>_xlfn.XLOOKUP($E11,data!$A:$A,data!I:I,"")</f>
        <v>Electrify</v>
      </c>
      <c r="G11" s="6" t="str">
        <f t="shared" si="2"/>
        <v>007B02DC</v>
      </c>
      <c r="H11" s="6" t="str">
        <f>DEC2HEX(HEX2DEC(G11)-IF(I11="code.bin",'Ability Index'!$U$1,'Ability Index'!$T$1),8)</f>
        <v>000D32DC</v>
      </c>
      <c r="I11" s="6" t="str">
        <f>IF(HEX2DEC(G11)&lt;'Ability Index'!$T$1,"code.bin","cro")</f>
        <v>cro</v>
      </c>
      <c r="Q11" s="4">
        <v>2</v>
      </c>
    </row>
    <row r="12" spans="1:18">
      <c r="A12" s="4" t="str">
        <f t="shared" si="3"/>
        <v>007DFE70</v>
      </c>
      <c r="B12" s="6" t="str">
        <f>DEC2HEX(HEX2DEC(A12)-'Ability Index'!$T$1,8)</f>
        <v>00102E70</v>
      </c>
      <c r="C12" s="4" t="str">
        <f>UPPER(MID('pasted data'!$P$6,1+(ROW(C12)-2)*16,16))</f>
        <v>0A00000008007B00</v>
      </c>
      <c r="D12" s="4" t="str">
        <f t="shared" si="0"/>
        <v>000A</v>
      </c>
      <c r="E12" s="4">
        <f t="shared" si="1"/>
        <v>10</v>
      </c>
      <c r="F12" s="4" t="str">
        <f>_xlfn.XLOOKUP($E12,data!$A:$A,data!I:I,"")</f>
        <v>Terrains</v>
      </c>
      <c r="G12" s="6" t="str">
        <f t="shared" si="2"/>
        <v>007B0008</v>
      </c>
      <c r="H12" s="6" t="str">
        <f>DEC2HEX(HEX2DEC(G12)-IF(I12="code.bin",'Ability Index'!$U$1,'Ability Index'!$T$1),8)</f>
        <v>000D3008</v>
      </c>
      <c r="I12" s="6" t="str">
        <f>IF(HEX2DEC(G12)&lt;'Ability Index'!$T$1,"code.bin","cro")</f>
        <v>cro</v>
      </c>
      <c r="Q12" s="4">
        <v>4</v>
      </c>
    </row>
    <row r="13" spans="1:18">
      <c r="B13" s="6"/>
      <c r="G13" s="6"/>
      <c r="H13" s="6"/>
      <c r="I13" s="6"/>
    </row>
    <row r="14" spans="1:18">
      <c r="A14" s="6" t="s">
        <v>3360</v>
      </c>
      <c r="B14" s="6" t="str">
        <f>DEC2HEX(HEX2DEC(A14)-'Ability Index'!$T$1,8)</f>
        <v>00104238</v>
      </c>
      <c r="C14" s="4" t="str">
        <f>UPPER(MID('pasted data'!$R$6,1+(ROW(C14)-14)*16,16))</f>
        <v>0000000074C97900</v>
      </c>
      <c r="D14" s="4" t="str">
        <f t="shared" ref="D14:D24" si="4">MID(C14,3,2)&amp;LEFT(C14,2)</f>
        <v>0000</v>
      </c>
      <c r="E14" s="4">
        <f t="shared" ref="E14:E24" si="5">HEX2DEC(D14)</f>
        <v>0</v>
      </c>
      <c r="F14" s="4" t="str">
        <f>_xlfn.XLOOKUP($E14,data!$A:$A,data!J:J,"")</f>
        <v>Reflect</v>
      </c>
      <c r="G14" s="6" t="str">
        <f t="shared" ref="G14:G24" si="6">_xlfn.LET(_xlpm.x,MID(C14,9,8),MID(_xlpm.x,7,2)&amp;MID(_xlpm.x,5,2)&amp;MID(_xlpm.x,3,2)&amp;MID(_xlpm.x,1,2))</f>
        <v>0079C974</v>
      </c>
      <c r="H14" s="6" t="str">
        <f>DEC2HEX(HEX2DEC(G14)-IF(I14="code.bin",'Ability Index'!$U$1,'Ability Index'!$T$1),8)</f>
        <v>000BF974</v>
      </c>
      <c r="I14" s="6" t="str">
        <f>IF(HEX2DEC(G14)&lt;'Ability Index'!$T$1,"code.bin","cro")</f>
        <v>cro</v>
      </c>
      <c r="J14" s="4" t="s">
        <v>178</v>
      </c>
      <c r="Q14" s="4">
        <v>1</v>
      </c>
    </row>
    <row r="15" spans="1:18">
      <c r="A15" s="4" t="str">
        <f t="shared" si="3"/>
        <v>007E1240</v>
      </c>
      <c r="B15" s="6" t="str">
        <f>DEC2HEX(HEX2DEC(A15)-'Ability Index'!$T$1,8)</f>
        <v>00104240</v>
      </c>
      <c r="C15" s="4" t="str">
        <f>UPPER(MID('pasted data'!$R$6,1+(ROW(C15)-14)*16,16))</f>
        <v>01000000A4CB7900</v>
      </c>
      <c r="D15" s="4" t="str">
        <f t="shared" si="4"/>
        <v>0001</v>
      </c>
      <c r="E15" s="4">
        <f t="shared" si="5"/>
        <v>1</v>
      </c>
      <c r="F15" s="4" t="str">
        <f>_xlfn.XLOOKUP($E15,data!$A:$A,data!J:J,"")</f>
        <v>Light Screen</v>
      </c>
      <c r="G15" s="6" t="str">
        <f t="shared" si="6"/>
        <v>0079CBA4</v>
      </c>
      <c r="H15" s="6" t="str">
        <f>DEC2HEX(HEX2DEC(G15)-IF(I15="code.bin",'Ability Index'!$U$1,'Ability Index'!$T$1),8)</f>
        <v>000BFBA4</v>
      </c>
      <c r="I15" s="6" t="str">
        <f>IF(HEX2DEC(G15)&lt;'Ability Index'!$T$1,"code.bin","cro")</f>
        <v>cro</v>
      </c>
      <c r="J15" s="4" t="s">
        <v>178</v>
      </c>
      <c r="Q15" s="4">
        <v>2</v>
      </c>
    </row>
    <row r="16" spans="1:18">
      <c r="A16" s="4" t="str">
        <f t="shared" si="3"/>
        <v>007E1248</v>
      </c>
      <c r="B16" s="6" t="str">
        <f>DEC2HEX(HEX2DEC(A16)-'Ability Index'!$T$1,8)</f>
        <v>00104248</v>
      </c>
      <c r="C16" s="4" t="str">
        <f>UPPER(MID('pasted data'!$R$6,1+(ROW(C16)-14)*16,16))</f>
        <v>02000000D4CE7900</v>
      </c>
      <c r="D16" s="4" t="str">
        <f t="shared" si="4"/>
        <v>0002</v>
      </c>
      <c r="E16" s="4">
        <f t="shared" si="5"/>
        <v>2</v>
      </c>
      <c r="F16" s="4" t="str">
        <f>_xlfn.XLOOKUP($E16,data!$A:$A,data!J:J,"")</f>
        <v>Safeguard</v>
      </c>
      <c r="G16" s="6" t="str">
        <f t="shared" si="6"/>
        <v>0079CED4</v>
      </c>
      <c r="H16" s="6" t="str">
        <f>DEC2HEX(HEX2DEC(G16)-IF(I16="code.bin",'Ability Index'!$U$1,'Ability Index'!$T$1),8)</f>
        <v>000BFED4</v>
      </c>
      <c r="I16" s="6" t="str">
        <f>IF(HEX2DEC(G16)&lt;'Ability Index'!$T$1,"code.bin","cro")</f>
        <v>cro</v>
      </c>
      <c r="J16" s="4" t="s">
        <v>244</v>
      </c>
      <c r="K16" s="4" t="s">
        <v>248</v>
      </c>
      <c r="Q16" s="4">
        <v>4</v>
      </c>
    </row>
    <row r="17" spans="1:18">
      <c r="A17" s="4" t="str">
        <f t="shared" si="3"/>
        <v>007E1250</v>
      </c>
      <c r="B17" s="6" t="str">
        <f>DEC2HEX(HEX2DEC(A17)-'Ability Index'!$T$1,8)</f>
        <v>00104250</v>
      </c>
      <c r="C17" s="4" t="str">
        <f>UPPER(MID('pasted data'!$R$6,1+(ROW(C17)-14)*16,16))</f>
        <v>0300000088C97900</v>
      </c>
      <c r="D17" s="4" t="str">
        <f t="shared" si="4"/>
        <v>0003</v>
      </c>
      <c r="E17" s="4">
        <f t="shared" si="5"/>
        <v>3</v>
      </c>
      <c r="F17" s="4" t="str">
        <f>_xlfn.XLOOKUP($E17,data!$A:$A,data!J:J,"")</f>
        <v>Mist</v>
      </c>
      <c r="G17" s="6" t="str">
        <f t="shared" si="6"/>
        <v>0079C988</v>
      </c>
      <c r="H17" s="6" t="str">
        <f>DEC2HEX(HEX2DEC(G17)-IF(I17="code.bin",'Ability Index'!$U$1,'Ability Index'!$T$1),8)</f>
        <v>000BF988</v>
      </c>
      <c r="I17" s="6" t="str">
        <f>IF(HEX2DEC(G17)&lt;'Ability Index'!$T$1,"code.bin","cro")</f>
        <v>cro</v>
      </c>
      <c r="J17" s="4">
        <v>72</v>
      </c>
      <c r="K17" s="4">
        <v>73</v>
      </c>
      <c r="Q17" s="4">
        <v>8</v>
      </c>
    </row>
    <row r="18" spans="1:18">
      <c r="A18" s="4" t="str">
        <f t="shared" si="3"/>
        <v>007E1258</v>
      </c>
      <c r="B18" s="6" t="str">
        <f>DEC2HEX(HEX2DEC(A18)-'Ability Index'!$T$1,8)</f>
        <v>00104258</v>
      </c>
      <c r="C18" s="4" t="str">
        <f>UPPER(MID('pasted data'!$R$6,1+(ROW(C18)-14)*16,16))</f>
        <v>0400000050C87900</v>
      </c>
      <c r="D18" s="4" t="str">
        <f t="shared" si="4"/>
        <v>0004</v>
      </c>
      <c r="E18" s="4">
        <f t="shared" si="5"/>
        <v>4</v>
      </c>
      <c r="F18" s="4" t="str">
        <f>_xlfn.XLOOKUP($E18,data!$A:$A,data!J:J,"")</f>
        <v>Tailwind</v>
      </c>
      <c r="G18" s="6" t="str">
        <f t="shared" si="6"/>
        <v>0079C850</v>
      </c>
      <c r="H18" s="6" t="str">
        <f>DEC2HEX(HEX2DEC(G18)-IF(I18="code.bin",'Ability Index'!$U$1,'Ability Index'!$T$1),8)</f>
        <v>000BF850</v>
      </c>
      <c r="I18" s="6" t="str">
        <f>IF(HEX2DEC(G18)&lt;'Ability Index'!$T$1,"code.bin","cro")</f>
        <v>cro</v>
      </c>
      <c r="J18" s="4">
        <v>13</v>
      </c>
      <c r="Q18" s="4">
        <v>10</v>
      </c>
    </row>
    <row r="19" spans="1:18">
      <c r="A19" s="4" t="str">
        <f t="shared" si="3"/>
        <v>007E1260</v>
      </c>
      <c r="B19" s="6" t="str">
        <f>DEC2HEX(HEX2DEC(A19)-'Ability Index'!$T$1,8)</f>
        <v>00104260</v>
      </c>
      <c r="C19" s="4" t="str">
        <f>UPPER(MID('pasted data'!$R$6,1+(ROW(C19)-14)*16,16))</f>
        <v>0500000008C97900</v>
      </c>
      <c r="D19" s="4" t="str">
        <f t="shared" si="4"/>
        <v>0005</v>
      </c>
      <c r="E19" s="4">
        <f t="shared" si="5"/>
        <v>5</v>
      </c>
      <c r="F19" s="4" t="str">
        <f>_xlfn.XLOOKUP($E19,data!$A:$A,data!J:J,"")</f>
        <v>Lucky Chant</v>
      </c>
      <c r="G19" s="6" t="str">
        <f t="shared" si="6"/>
        <v>0079C908</v>
      </c>
      <c r="H19" s="6" t="str">
        <f>DEC2HEX(HEX2DEC(G19)-IF(I19="code.bin",'Ability Index'!$U$1,'Ability Index'!$T$1),8)</f>
        <v>000BF908</v>
      </c>
      <c r="I19" s="6" t="str">
        <f>IF(HEX2DEC(G19)&lt;'Ability Index'!$T$1,"code.bin","cro")</f>
        <v>cro</v>
      </c>
      <c r="J19" s="4">
        <v>44</v>
      </c>
      <c r="Q19" s="4">
        <v>20</v>
      </c>
    </row>
    <row r="20" spans="1:18">
      <c r="A20" s="4" t="str">
        <f t="shared" si="3"/>
        <v>007E1268</v>
      </c>
      <c r="B20" s="6" t="str">
        <f>DEC2HEX(HEX2DEC(A20)-'Ability Index'!$T$1,8)</f>
        <v>00104268</v>
      </c>
      <c r="C20" s="4" t="str">
        <f>UPPER(MID('pasted data'!$R$6,1+(ROW(C20)-14)*16,16))</f>
        <v>06000000F4C87900</v>
      </c>
      <c r="D20" s="4" t="str">
        <f t="shared" si="4"/>
        <v>0006</v>
      </c>
      <c r="E20" s="4">
        <f t="shared" si="5"/>
        <v>6</v>
      </c>
      <c r="F20" s="4" t="str">
        <f>_xlfn.XLOOKUP($E20,data!$A:$A,data!J:J,"")</f>
        <v>Spikes</v>
      </c>
      <c r="G20" s="6" t="str">
        <f t="shared" si="6"/>
        <v>0079C8F4</v>
      </c>
      <c r="H20" s="6" t="str">
        <f>DEC2HEX(HEX2DEC(G20)-IF(I20="code.bin",'Ability Index'!$U$1,'Ability Index'!$T$1),8)</f>
        <v>000BF8F4</v>
      </c>
      <c r="I20" s="6" t="str">
        <f>IF(HEX2DEC(G20)&lt;'Ability Index'!$T$1,"code.bin","cro")</f>
        <v>cro</v>
      </c>
      <c r="J20" s="4" t="s">
        <v>214</v>
      </c>
      <c r="Q20" s="4">
        <v>40</v>
      </c>
    </row>
    <row r="21" spans="1:18">
      <c r="A21" s="4" t="str">
        <f t="shared" si="3"/>
        <v>007E1270</v>
      </c>
      <c r="B21" s="6" t="str">
        <f>DEC2HEX(HEX2DEC(A21)-'Ability Index'!$T$1,8)</f>
        <v>00104270</v>
      </c>
      <c r="C21" s="4" t="str">
        <f>UPPER(MID('pasted data'!$R$6,1+(ROW(C21)-14)*16,16))</f>
        <v>07000000E0C87900</v>
      </c>
      <c r="D21" s="4" t="str">
        <f t="shared" si="4"/>
        <v>0007</v>
      </c>
      <c r="E21" s="4">
        <f t="shared" si="5"/>
        <v>7</v>
      </c>
      <c r="F21" s="4" t="str">
        <f>_xlfn.XLOOKUP($E21,data!$A:$A,data!J:J,"")</f>
        <v>Toxic Spikes</v>
      </c>
      <c r="G21" s="6" t="str">
        <f t="shared" si="6"/>
        <v>0079C8E0</v>
      </c>
      <c r="H21" s="6" t="str">
        <f>DEC2HEX(HEX2DEC(G21)-IF(I21="code.bin",'Ability Index'!$U$1,'Ability Index'!$T$1),8)</f>
        <v>000BF8E0</v>
      </c>
      <c r="I21" s="6" t="str">
        <f>IF(HEX2DEC(G21)&lt;'Ability Index'!$T$1,"code.bin","cro")</f>
        <v>cro</v>
      </c>
      <c r="J21" s="4" t="s">
        <v>214</v>
      </c>
      <c r="Q21" s="4">
        <v>80</v>
      </c>
    </row>
    <row r="22" spans="1:18">
      <c r="A22" s="4" t="str">
        <f t="shared" si="3"/>
        <v>007E1278</v>
      </c>
      <c r="B22" s="6" t="str">
        <f>DEC2HEX(HEX2DEC(A22)-'Ability Index'!$T$1,8)</f>
        <v>00104278</v>
      </c>
      <c r="C22" s="4" t="str">
        <f>UPPER(MID('pasted data'!$R$6,1+(ROW(C22)-14)*16,16))</f>
        <v>0800000044CA7900</v>
      </c>
      <c r="D22" s="4" t="str">
        <f t="shared" si="4"/>
        <v>0008</v>
      </c>
      <c r="E22" s="4">
        <f t="shared" si="5"/>
        <v>8</v>
      </c>
      <c r="F22" s="4" t="str">
        <f>_xlfn.XLOOKUP($E22,data!$A:$A,data!J:J,"")</f>
        <v>Stealth Rock</v>
      </c>
      <c r="G22" s="6" t="str">
        <f t="shared" si="6"/>
        <v>0079CA44</v>
      </c>
      <c r="H22" s="6" t="str">
        <f>DEC2HEX(HEX2DEC(G22)-IF(I22="code.bin",'Ability Index'!$U$1,'Ability Index'!$T$1),8)</f>
        <v>000BFA44</v>
      </c>
      <c r="I22" s="6" t="str">
        <f>IF(HEX2DEC(G22)&lt;'Ability Index'!$T$1,"code.bin","cro")</f>
        <v>cro</v>
      </c>
      <c r="J22" s="4" t="s">
        <v>214</v>
      </c>
      <c r="Q22" s="4">
        <v>1</v>
      </c>
      <c r="R22" s="4">
        <v>1</v>
      </c>
    </row>
    <row r="23" spans="1:18">
      <c r="A23" s="4" t="str">
        <f t="shared" si="3"/>
        <v>007E1280</v>
      </c>
      <c r="B23" s="6" t="str">
        <f>DEC2HEX(HEX2DEC(A23)-'Ability Index'!$T$1,8)</f>
        <v>00104280</v>
      </c>
      <c r="C23" s="4" t="str">
        <f>UPPER(MID('pasted data'!$R$6,1+(ROW(C23)-14)*16,16))</f>
        <v>09000000B0C97900</v>
      </c>
      <c r="D23" s="4" t="str">
        <f t="shared" si="4"/>
        <v>0009</v>
      </c>
      <c r="E23" s="4">
        <f t="shared" si="5"/>
        <v>9</v>
      </c>
      <c r="F23" s="4" t="str">
        <f>_xlfn.XLOOKUP($E23,data!$A:$A,data!J:J,"")</f>
        <v>Wide Guard</v>
      </c>
      <c r="G23" s="6" t="str">
        <f t="shared" si="6"/>
        <v>0079C9B0</v>
      </c>
      <c r="H23" s="6" t="str">
        <f>DEC2HEX(HEX2DEC(G23)-IF(I23="code.bin",'Ability Index'!$U$1,'Ability Index'!$T$1),8)</f>
        <v>000BF9B0</v>
      </c>
      <c r="I23" s="6" t="str">
        <f>IF(HEX2DEC(G23)&lt;'Ability Index'!$T$1,"code.bin","cro")</f>
        <v>cro</v>
      </c>
      <c r="J23" s="4">
        <v>35</v>
      </c>
      <c r="K23" s="4" t="s">
        <v>180</v>
      </c>
      <c r="L23" s="4">
        <v>45</v>
      </c>
      <c r="Q23" s="4">
        <v>2</v>
      </c>
    </row>
    <row r="24" spans="1:18">
      <c r="A24" s="4" t="str">
        <f t="shared" si="3"/>
        <v>007E1288</v>
      </c>
      <c r="B24" s="6" t="str">
        <f>DEC2HEX(HEX2DEC(A24)-'Ability Index'!$T$1,8)</f>
        <v>00104288</v>
      </c>
      <c r="C24" s="4" t="str">
        <f>UPPER(MID('pasted data'!$R$6,1+(ROW(C24)-14)*16,16))</f>
        <v>0A00000060C97900</v>
      </c>
      <c r="D24" s="4" t="str">
        <f t="shared" si="4"/>
        <v>000A</v>
      </c>
      <c r="E24" s="4">
        <f t="shared" si="5"/>
        <v>10</v>
      </c>
      <c r="F24" s="4" t="str">
        <f>_xlfn.XLOOKUP($E24,data!$A:$A,data!J:J,"")</f>
        <v>Quick Guard</v>
      </c>
      <c r="G24" s="6" t="str">
        <f t="shared" si="6"/>
        <v>0079C960</v>
      </c>
      <c r="H24" s="6" t="str">
        <f>DEC2HEX(HEX2DEC(G24)-IF(I24="code.bin",'Ability Index'!$U$1,'Ability Index'!$T$1),8)</f>
        <v>000BF960</v>
      </c>
      <c r="I24" s="6" t="str">
        <f>IF(HEX2DEC(G24)&lt;'Ability Index'!$T$1,"code.bin","cro")</f>
        <v>cro</v>
      </c>
      <c r="J24" s="4">
        <v>35</v>
      </c>
      <c r="K24" s="4" t="s">
        <v>388</v>
      </c>
      <c r="L24" s="4" t="s">
        <v>180</v>
      </c>
      <c r="M24" s="4">
        <v>45</v>
      </c>
      <c r="Q24" s="4">
        <v>4</v>
      </c>
    </row>
    <row r="25" spans="1:18">
      <c r="A25" s="4" t="str">
        <f t="shared" si="3"/>
        <v>007E1290</v>
      </c>
      <c r="B25" s="6" t="str">
        <f>DEC2HEX(HEX2DEC(A25)-'Ability Index'!$T$1,8)</f>
        <v>00104290</v>
      </c>
      <c r="C25" s="4" t="str">
        <f>UPPER(MID('pasted data'!$R$6,1+(ROW(C25)-14)*16,16))</f>
        <v>0B000000CCC87900</v>
      </c>
      <c r="D25" s="4" t="str">
        <f t="shared" ref="D25:D32" si="7">MID(C25,3,2)&amp;LEFT(C25,2)</f>
        <v>000B</v>
      </c>
      <c r="E25" s="4">
        <f t="shared" ref="E25:E32" si="8">HEX2DEC(D25)</f>
        <v>11</v>
      </c>
      <c r="F25" s="4" t="str">
        <f>_xlfn.XLOOKUP($E25,data!$A:$A,data!J:J,"")</f>
        <v>Rainbow Field (Pledge)</v>
      </c>
      <c r="G25" s="6" t="str">
        <f t="shared" ref="G25:G32" si="9">_xlfn.LET(_xlpm.x,MID(C25,9,8),MID(_xlpm.x,7,2)&amp;MID(_xlpm.x,5,2)&amp;MID(_xlpm.x,3,2)&amp;MID(_xlpm.x,1,2))</f>
        <v>0079C8CC</v>
      </c>
      <c r="H25" s="6" t="str">
        <f>DEC2HEX(HEX2DEC(G25)-IF(I25="code.bin",'Ability Index'!$U$1,'Ability Index'!$T$1),8)</f>
        <v>000BF8CC</v>
      </c>
      <c r="I25" s="6" t="str">
        <f>IF(HEX2DEC(G25)&lt;'Ability Index'!$T$1,"code.bin","cro")</f>
        <v>cro</v>
      </c>
      <c r="J25" s="4" t="s">
        <v>242</v>
      </c>
      <c r="K25" s="4">
        <v>67</v>
      </c>
      <c r="L25" s="4">
        <v>83</v>
      </c>
      <c r="Q25" s="4">
        <v>8</v>
      </c>
    </row>
    <row r="26" spans="1:18">
      <c r="A26" s="4" t="str">
        <f t="shared" si="3"/>
        <v>007E1298</v>
      </c>
      <c r="B26" s="6" t="str">
        <f>DEC2HEX(HEX2DEC(A26)-'Ability Index'!$T$1,8)</f>
        <v>00104298</v>
      </c>
      <c r="C26" s="4" t="str">
        <f>UPPER(MID('pasted data'!$R$6,1+(ROW(C26)-14)*16,16))</f>
        <v>0C000000B8C87900</v>
      </c>
      <c r="D26" s="4" t="str">
        <f t="shared" si="7"/>
        <v>000C</v>
      </c>
      <c r="E26" s="4">
        <f t="shared" si="8"/>
        <v>12</v>
      </c>
      <c r="F26" s="4" t="str">
        <f>_xlfn.XLOOKUP($E26,data!$A:$A,data!J:J,"")</f>
        <v>Fiery Field (Pledge)</v>
      </c>
      <c r="G26" s="6" t="str">
        <f t="shared" si="9"/>
        <v>0079C8B8</v>
      </c>
      <c r="H26" s="6" t="str">
        <f>DEC2HEX(HEX2DEC(G26)-IF(I26="code.bin",'Ability Index'!$U$1,'Ability Index'!$T$1),8)</f>
        <v>000BF8B8</v>
      </c>
      <c r="I26" s="6" t="str">
        <f>IF(HEX2DEC(G26)&lt;'Ability Index'!$T$1,"code.bin","cro")</f>
        <v>cro</v>
      </c>
      <c r="J26" s="4" t="s">
        <v>280</v>
      </c>
      <c r="Q26" s="4">
        <v>10</v>
      </c>
    </row>
    <row r="27" spans="1:18">
      <c r="A27" s="4" t="str">
        <f t="shared" si="3"/>
        <v>007E12A0</v>
      </c>
      <c r="B27" s="6" t="str">
        <f>DEC2HEX(HEX2DEC(A27)-'Ability Index'!$T$1,8)</f>
        <v>001042A0</v>
      </c>
      <c r="C27" s="4" t="str">
        <f>UPPER(MID('pasted data'!$R$6,1+(ROW(C27)-14)*16,16))</f>
        <v>0D0000003CC87900</v>
      </c>
      <c r="D27" s="4" t="str">
        <f t="shared" si="7"/>
        <v>000D</v>
      </c>
      <c r="E27" s="4">
        <f t="shared" si="8"/>
        <v>13</v>
      </c>
      <c r="F27" s="4" t="str">
        <f>_xlfn.XLOOKUP($E27,data!$A:$A,data!J:J,"")</f>
        <v>Swamp Field (Pledge)</v>
      </c>
      <c r="G27" s="6" t="str">
        <f t="shared" si="9"/>
        <v>0079C83C</v>
      </c>
      <c r="H27" s="6" t="str">
        <f>DEC2HEX(HEX2DEC(G27)-IF(I27="code.bin",'Ability Index'!$U$1,'Ability Index'!$T$1),8)</f>
        <v>000BF83C</v>
      </c>
      <c r="I27" s="6" t="str">
        <f>IF(HEX2DEC(G27)&lt;'Ability Index'!$T$1,"code.bin","cro")</f>
        <v>cro</v>
      </c>
      <c r="J27" s="4">
        <v>13</v>
      </c>
      <c r="Q27" s="4">
        <v>20</v>
      </c>
    </row>
    <row r="28" spans="1:18">
      <c r="A28" s="4" t="str">
        <f t="shared" si="3"/>
        <v>007E12A8</v>
      </c>
      <c r="B28" s="6" t="str">
        <f>DEC2HEX(HEX2DEC(A28)-'Ability Index'!$T$1,8)</f>
        <v>001042A8</v>
      </c>
      <c r="C28" s="4" t="str">
        <f>UPPER(MID('pasted data'!$R$6,1+(ROW(C28)-14)*16,16))</f>
        <v>0E00000030CA7900</v>
      </c>
      <c r="D28" s="4" t="str">
        <f t="shared" si="7"/>
        <v>000E</v>
      </c>
      <c r="E28" s="4">
        <f t="shared" si="8"/>
        <v>14</v>
      </c>
      <c r="F28" s="4" t="str">
        <f>_xlfn.XLOOKUP($E28,data!$A:$A,data!J:J,"")</f>
        <v>Sticky Web</v>
      </c>
      <c r="G28" s="6" t="str">
        <f t="shared" si="9"/>
        <v>0079CA30</v>
      </c>
      <c r="H28" s="6" t="str">
        <f>DEC2HEX(HEX2DEC(G28)-IF(I28="code.bin",'Ability Index'!$U$1,'Ability Index'!$T$1),8)</f>
        <v>000BFA30</v>
      </c>
      <c r="I28" s="6" t="str">
        <f>IF(HEX2DEC(G28)&lt;'Ability Index'!$T$1,"code.bin","cro")</f>
        <v>cro</v>
      </c>
      <c r="J28" s="4" t="s">
        <v>214</v>
      </c>
      <c r="Q28" s="4">
        <v>40</v>
      </c>
    </row>
    <row r="29" spans="1:18">
      <c r="A29" s="4" t="str">
        <f t="shared" si="3"/>
        <v>007E12B0</v>
      </c>
      <c r="B29" s="6" t="str">
        <f>DEC2HEX(HEX2DEC(A29)-'Ability Index'!$T$1,8)</f>
        <v>001042B0</v>
      </c>
      <c r="C29" s="4" t="str">
        <f>UPPER(MID('pasted data'!$R$6,1+(ROW(C29)-14)*16,16))</f>
        <v>0F000000B8CB7900</v>
      </c>
      <c r="D29" s="4" t="str">
        <f t="shared" si="7"/>
        <v>000F</v>
      </c>
      <c r="E29" s="4">
        <f t="shared" si="8"/>
        <v>15</v>
      </c>
      <c r="F29" s="4" t="str">
        <f>_xlfn.XLOOKUP($E29,data!$A:$A,data!J:J,"")</f>
        <v>Mat Block</v>
      </c>
      <c r="G29" s="6" t="str">
        <f t="shared" si="9"/>
        <v>0079CBB8</v>
      </c>
      <c r="H29" s="6" t="str">
        <f>DEC2HEX(HEX2DEC(G29)-IF(I29="code.bin",'Ability Index'!$U$1,'Ability Index'!$T$1),8)</f>
        <v>000BFBB8</v>
      </c>
      <c r="I29" s="6" t="str">
        <f>IF(HEX2DEC(G29)&lt;'Ability Index'!$T$1,"code.bin","cro")</f>
        <v>cro</v>
      </c>
      <c r="J29" s="4">
        <v>39</v>
      </c>
      <c r="K29" s="4" t="s">
        <v>388</v>
      </c>
      <c r="L29" s="4" t="s">
        <v>180</v>
      </c>
      <c r="M29" s="4">
        <v>45</v>
      </c>
      <c r="Q29" s="4">
        <v>80</v>
      </c>
    </row>
    <row r="30" spans="1:18">
      <c r="A30" s="4" t="str">
        <f t="shared" si="3"/>
        <v>007E12B8</v>
      </c>
      <c r="B30" s="6" t="str">
        <f>DEC2HEX(HEX2DEC(A30)-'Ability Index'!$T$1,8)</f>
        <v>001042B8</v>
      </c>
      <c r="C30" s="4" t="str">
        <f>UPPER(MID('pasted data'!$R$6,1+(ROW(C30)-14)*16,16))</f>
        <v>10000000D8C97900</v>
      </c>
      <c r="D30" s="4" t="str">
        <f t="shared" si="7"/>
        <v>0010</v>
      </c>
      <c r="E30" s="4">
        <f t="shared" si="8"/>
        <v>16</v>
      </c>
      <c r="F30" s="4" t="str">
        <f>_xlfn.XLOOKUP($E30,data!$A:$A,data!J:J,"")</f>
        <v>Crafty Shield</v>
      </c>
      <c r="G30" s="6" t="str">
        <f t="shared" si="9"/>
        <v>0079C9D8</v>
      </c>
      <c r="H30" s="6" t="str">
        <f>DEC2HEX(HEX2DEC(G30)-IF(I30="code.bin",'Ability Index'!$U$1,'Ability Index'!$T$1),8)</f>
        <v>000BF9D8</v>
      </c>
      <c r="I30" s="6" t="str">
        <f>IF(HEX2DEC(G30)&lt;'Ability Index'!$T$1,"code.bin","cro")</f>
        <v>cro</v>
      </c>
      <c r="J30" s="4">
        <v>35</v>
      </c>
      <c r="Q30" s="4">
        <v>1</v>
      </c>
      <c r="R30" s="4">
        <v>2</v>
      </c>
    </row>
    <row r="31" spans="1:18">
      <c r="A31" s="4" t="str">
        <f t="shared" si="3"/>
        <v>007E12C0</v>
      </c>
      <c r="B31" s="6" t="str">
        <f>DEC2HEX(HEX2DEC(A31)-'Ability Index'!$T$1,8)</f>
        <v>001042C0</v>
      </c>
      <c r="C31" s="4" t="str">
        <f>UPPER(MID('pasted data'!$R$6,1+(ROW(C31)-14)*16,16))</f>
        <v>11000000C4C97900</v>
      </c>
      <c r="D31" s="4" t="str">
        <f t="shared" si="7"/>
        <v>0011</v>
      </c>
      <c r="E31" s="4">
        <f t="shared" si="8"/>
        <v>17</v>
      </c>
      <c r="F31" s="4" t="str">
        <f>_xlfn.XLOOKUP($E31,data!$A:$A,data!J:J,"")</f>
        <v>Aurora Veil</v>
      </c>
      <c r="G31" s="6" t="str">
        <f t="shared" si="9"/>
        <v>0079C9C4</v>
      </c>
      <c r="H31" s="6" t="str">
        <f>DEC2HEX(HEX2DEC(G31)-IF(I31="code.bin",'Ability Index'!$U$1,'Ability Index'!$T$1),8)</f>
        <v>000BF9C4</v>
      </c>
      <c r="I31" s="6" t="str">
        <f>IF(HEX2DEC(G31)&lt;'Ability Index'!$T$1,"code.bin","cro")</f>
        <v>cro</v>
      </c>
      <c r="J31" s="4" t="s">
        <v>178</v>
      </c>
      <c r="Q31" s="4">
        <v>2</v>
      </c>
    </row>
    <row r="32" spans="1:18">
      <c r="A32" s="4" t="str">
        <f t="shared" si="3"/>
        <v>007E12C8</v>
      </c>
      <c r="B32" s="6" t="str">
        <f>DEC2HEX(HEX2DEC(A32)-'Ability Index'!$T$1,8)</f>
        <v>001042C8</v>
      </c>
      <c r="C32" s="4" t="str">
        <f>UPPER(MID('pasted data'!$R$6,1+(ROW(C32)-14)*16,16))</f>
        <v>120000009CC97900</v>
      </c>
      <c r="D32" s="4" t="str">
        <f t="shared" si="7"/>
        <v>0012</v>
      </c>
      <c r="E32" s="4">
        <f t="shared" si="8"/>
        <v>18</v>
      </c>
      <c r="F32" s="4" t="str">
        <f>_xlfn.XLOOKUP($E32,data!$A:$A,data!J:J,"")</f>
        <v>Spotlight/Rage Powder/Follow Me Status</v>
      </c>
      <c r="G32" s="6" t="str">
        <f t="shared" si="9"/>
        <v>0079C99C</v>
      </c>
      <c r="H32" s="6" t="str">
        <f>DEC2HEX(HEX2DEC(G32)-IF(I32="code.bin",'Ability Index'!$U$1,'Ability Index'!$T$1),8)</f>
        <v>000BF99C</v>
      </c>
      <c r="I32" s="6" t="str">
        <f>IF(HEX2DEC(G32)&lt;'Ability Index'!$T$1,"code.bin","cro")</f>
        <v>cro</v>
      </c>
      <c r="J32" s="4">
        <v>31</v>
      </c>
      <c r="Q32" s="4">
        <v>4</v>
      </c>
    </row>
    <row r="33" spans="17:17">
      <c r="Q33" s="4">
        <v>8</v>
      </c>
    </row>
    <row r="34" spans="17:17">
      <c r="Q34" s="4">
        <v>10</v>
      </c>
    </row>
    <row r="35" spans="17:17">
      <c r="Q35" s="4">
        <v>20</v>
      </c>
    </row>
    <row r="36" spans="17:17">
      <c r="Q36" s="4">
        <v>40</v>
      </c>
    </row>
    <row r="37" spans="17:17">
      <c r="Q37" s="4">
        <v>80</v>
      </c>
    </row>
    <row r="229" spans="1:2">
      <c r="A229" s="4" t="s">
        <v>3348</v>
      </c>
      <c r="B229" s="6" t="str">
        <f>DEC2HEX(HEX2DEC(A229)-$S$1+4096,8)</f>
        <v>007E2E20</v>
      </c>
    </row>
    <row r="230" spans="1:2">
      <c r="A230" s="6" t="s">
        <v>3349</v>
      </c>
      <c r="B230" s="6" t="str">
        <f>DEC2HEX(HEX2DEC(A230)-$S$1+4096,8)</f>
        <v>007E3800</v>
      </c>
    </row>
    <row r="231" spans="1:2">
      <c r="B231" s="6" t="str">
        <f>DEC2HEX(HEX2DEC(B230)-HEX2DEC(B229))</f>
        <v>9E0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80EF-D2C4-44AA-A463-6EB99C0703E7}">
  <dimension ref="A1:X192"/>
  <sheetViews>
    <sheetView zoomScaleNormal="100" workbookViewId="0">
      <pane xSplit="2" ySplit="1" topLeftCell="D84" activePane="bottomRight" state="frozen"/>
      <selection pane="topRight" activeCell="C1" sqref="C1"/>
      <selection pane="bottomLeft" activeCell="A2" sqref="A2"/>
      <selection pane="bottomRight" activeCell="H115" sqref="H115"/>
    </sheetView>
  </sheetViews>
  <sheetFormatPr defaultColWidth="9.0703125" defaultRowHeight="14.15"/>
  <cols>
    <col min="1" max="1" width="12.7109375" style="4" bestFit="1" customWidth="1"/>
    <col min="2" max="2" width="9.78515625" style="4" bestFit="1" customWidth="1"/>
    <col min="3" max="3" width="17.7109375" style="4" bestFit="1" customWidth="1"/>
    <col min="4" max="4" width="9.0703125" style="4" bestFit="1" customWidth="1"/>
    <col min="5" max="5" width="7.28515625" style="4" bestFit="1" customWidth="1"/>
    <col min="6" max="6" width="19.2109375" style="4" bestFit="1" customWidth="1"/>
    <col min="7" max="7" width="12.2109375" style="4" bestFit="1" customWidth="1"/>
    <col min="8" max="8" width="9.7109375" style="4" bestFit="1" customWidth="1"/>
    <col min="9" max="9" width="7.640625" style="4" bestFit="1" customWidth="1"/>
    <col min="10" max="10" width="3.140625" style="7" bestFit="1" customWidth="1"/>
    <col min="11" max="12" width="2.92578125" style="7" bestFit="1" customWidth="1"/>
    <col min="13" max="13" width="3" style="7" bestFit="1" customWidth="1"/>
    <col min="14" max="14" width="2.78515625" style="7" bestFit="1" customWidth="1"/>
    <col min="15" max="15" width="2.7109375" style="7" bestFit="1" customWidth="1"/>
    <col min="16" max="16" width="2.78515625" style="7" bestFit="1" customWidth="1"/>
    <col min="17" max="19" width="9.0703125" style="7"/>
    <col min="20" max="16384" width="9.0703125" style="4"/>
  </cols>
  <sheetData>
    <row r="1" spans="1:24">
      <c r="A1" s="5" t="s">
        <v>1419</v>
      </c>
      <c r="B1" s="5" t="s">
        <v>1420</v>
      </c>
      <c r="C1" s="5" t="s">
        <v>1421</v>
      </c>
      <c r="D1" s="5" t="s">
        <v>1422</v>
      </c>
      <c r="E1" s="5" t="s">
        <v>1423</v>
      </c>
      <c r="F1" s="5" t="s">
        <v>1448</v>
      </c>
      <c r="G1" s="5" t="s">
        <v>1424</v>
      </c>
      <c r="H1" s="5" t="s">
        <v>1425</v>
      </c>
      <c r="I1" s="5" t="s">
        <v>1446</v>
      </c>
      <c r="M1" s="8"/>
      <c r="W1" s="8">
        <f>HEX2DEC("6dd000")</f>
        <v>7196672</v>
      </c>
      <c r="X1" s="8">
        <f>HEX2DEC(100000)</f>
        <v>1048576</v>
      </c>
    </row>
    <row r="2" spans="1:24">
      <c r="A2" t="s">
        <v>3289</v>
      </c>
      <c r="B2" s="6" t="str">
        <f t="shared" ref="B2:B33" si="0">DEC2HEX(HEX2DEC(A2)-$W$1,8)</f>
        <v>001031BC</v>
      </c>
      <c r="C2" s="4" t="str">
        <f>UPPER(MID('pasted data'!$B$6,1+(ROW(C2)-2)*16,16))</f>
        <v>9500000060987900</v>
      </c>
      <c r="D2" s="4" t="str">
        <f t="shared" ref="D2:D65" si="1">MID(C2,3,2)&amp;LEFT(C2,2)</f>
        <v>0095</v>
      </c>
      <c r="E2" s="4">
        <f t="shared" ref="E2:E65" si="2">HEX2DEC(D2)</f>
        <v>149</v>
      </c>
      <c r="F2" s="4" t="str">
        <f>_xlfn.XLOOKUP($E2,data!$A:$A,data!E:E,"")</f>
        <v>Cheri Berry</v>
      </c>
      <c r="G2" s="4" t="str">
        <f t="shared" ref="G2:G33" si="3">_xlfn.LET(_xlpm.x,MID(C2,9,8),MID(_xlpm.x,7,2)&amp;MID(_xlpm.x,5,2)&amp;MID(_xlpm.x,3,2)&amp;MID(_xlpm.x,1,2))</f>
        <v>00799860</v>
      </c>
      <c r="H2" s="6" t="str">
        <f t="shared" ref="H2:H33" si="4">DEC2HEX(HEX2DEC(G2)-IF(I2="code.bin",$X$1,$W$1),8)</f>
        <v>000BC860</v>
      </c>
      <c r="I2" s="6" t="str">
        <f t="shared" ref="I2:I33" si="5">IF(HEX2DEC(G2)&lt;$W$1,"code.bin","cro")</f>
        <v>cro</v>
      </c>
      <c r="J2" s="7" t="s">
        <v>214</v>
      </c>
      <c r="K2" s="7" t="s">
        <v>345</v>
      </c>
      <c r="L2" s="9" t="s">
        <v>2</v>
      </c>
      <c r="W2" s="7" t="s">
        <v>3291</v>
      </c>
      <c r="X2" s="7"/>
    </row>
    <row r="3" spans="1:24">
      <c r="A3" s="4" t="str">
        <f t="shared" ref="A3:A66" si="6">DEC2HEX(8+HEX2DEC(A2),8)</f>
        <v>007E01C4</v>
      </c>
      <c r="B3" s="6" t="str">
        <f t="shared" si="0"/>
        <v>001031C4</v>
      </c>
      <c r="C3" s="4" t="str">
        <f>UPPER(MID('pasted data'!$B$6,1+(ROW(C3)-2)*16,16))</f>
        <v>9600000044867900</v>
      </c>
      <c r="D3" s="4" t="str">
        <f t="shared" si="1"/>
        <v>0096</v>
      </c>
      <c r="E3" s="4">
        <f t="shared" si="2"/>
        <v>150</v>
      </c>
      <c r="F3" s="4" t="str">
        <f>_xlfn.XLOOKUP($E3,data!$A:$A,data!E:E,"")</f>
        <v>Chesto Berry</v>
      </c>
      <c r="G3" s="4" t="str">
        <f t="shared" si="3"/>
        <v>00798644</v>
      </c>
      <c r="H3" s="6" t="str">
        <f t="shared" si="4"/>
        <v>000BB644</v>
      </c>
      <c r="I3" s="6" t="str">
        <f t="shared" si="5"/>
        <v>cro</v>
      </c>
      <c r="J3" s="7" t="s">
        <v>214</v>
      </c>
      <c r="K3" s="7" t="s">
        <v>345</v>
      </c>
      <c r="L3" s="9" t="s">
        <v>2</v>
      </c>
    </row>
    <row r="4" spans="1:24">
      <c r="A4" s="4" t="str">
        <f t="shared" si="6"/>
        <v>007E01CC</v>
      </c>
      <c r="B4" s="6" t="str">
        <f t="shared" si="0"/>
        <v>001031CC</v>
      </c>
      <c r="C4" s="4" t="str">
        <f>UPPER(MID('pasted data'!$B$6,1+(ROW(C4)-2)*16,16))</f>
        <v>98000000B48F7900</v>
      </c>
      <c r="D4" s="4" t="str">
        <f t="shared" si="1"/>
        <v>0098</v>
      </c>
      <c r="E4" s="4">
        <f t="shared" si="2"/>
        <v>152</v>
      </c>
      <c r="F4" s="4" t="str">
        <f>_xlfn.XLOOKUP($E4,data!$A:$A,data!E:E,"")</f>
        <v>Rawst Berry</v>
      </c>
      <c r="G4" s="4" t="str">
        <f t="shared" si="3"/>
        <v>00798FB4</v>
      </c>
      <c r="H4" s="6" t="str">
        <f t="shared" si="4"/>
        <v>000BBFB4</v>
      </c>
      <c r="I4" s="6" t="str">
        <f t="shared" si="5"/>
        <v>cro</v>
      </c>
      <c r="J4" s="7" t="s">
        <v>214</v>
      </c>
      <c r="K4" s="7" t="s">
        <v>345</v>
      </c>
      <c r="L4" s="9" t="s">
        <v>2</v>
      </c>
    </row>
    <row r="5" spans="1:24">
      <c r="A5" s="4" t="str">
        <f t="shared" si="6"/>
        <v>007E01D4</v>
      </c>
      <c r="B5" s="6" t="str">
        <f t="shared" si="0"/>
        <v>001031D4</v>
      </c>
      <c r="C5" s="4" t="str">
        <f>UPPER(MID('pasted data'!$B$6,1+(ROW(C5)-2)*16,16))</f>
        <v>99000000EC987900</v>
      </c>
      <c r="D5" s="4" t="str">
        <f t="shared" si="1"/>
        <v>0099</v>
      </c>
      <c r="E5" s="4">
        <f t="shared" si="2"/>
        <v>153</v>
      </c>
      <c r="F5" s="4" t="str">
        <f>_xlfn.XLOOKUP($E5,data!$A:$A,data!E:E,"")</f>
        <v>Aspear Berry</v>
      </c>
      <c r="G5" s="4" t="str">
        <f t="shared" si="3"/>
        <v>007998EC</v>
      </c>
      <c r="H5" s="6" t="str">
        <f t="shared" si="4"/>
        <v>000BC8EC</v>
      </c>
      <c r="I5" s="6" t="str">
        <f t="shared" si="5"/>
        <v>cro</v>
      </c>
      <c r="J5" s="7" t="s">
        <v>214</v>
      </c>
      <c r="K5" s="7" t="s">
        <v>345</v>
      </c>
      <c r="L5" s="9" t="s">
        <v>2</v>
      </c>
    </row>
    <row r="6" spans="1:24">
      <c r="A6" s="4" t="str">
        <f t="shared" si="6"/>
        <v>007E01DC</v>
      </c>
      <c r="B6" s="6" t="str">
        <f t="shared" si="0"/>
        <v>001031DC</v>
      </c>
      <c r="C6" s="4" t="str">
        <f>UPPER(MID('pasted data'!$B$6,1+(ROW(C6)-2)*16,16))</f>
        <v>9C000000F87D7900</v>
      </c>
      <c r="D6" s="4" t="str">
        <f t="shared" si="1"/>
        <v>009C</v>
      </c>
      <c r="E6" s="4">
        <f t="shared" si="2"/>
        <v>156</v>
      </c>
      <c r="F6" s="4" t="str">
        <f>_xlfn.XLOOKUP($E6,data!$A:$A,data!E:E,"")</f>
        <v>Persim Berry</v>
      </c>
      <c r="G6" s="4" t="str">
        <f t="shared" si="3"/>
        <v>00797DF8</v>
      </c>
      <c r="H6" s="6" t="str">
        <f t="shared" si="4"/>
        <v>000BADF8</v>
      </c>
      <c r="I6" s="6" t="str">
        <f t="shared" si="5"/>
        <v>cro</v>
      </c>
      <c r="J6" s="7" t="s">
        <v>214</v>
      </c>
      <c r="K6" s="7" t="s">
        <v>345</v>
      </c>
      <c r="L6" s="9" t="s">
        <v>2</v>
      </c>
    </row>
    <row r="7" spans="1:24">
      <c r="A7" s="4" t="str">
        <f t="shared" si="6"/>
        <v>007E01E4</v>
      </c>
      <c r="B7" s="6" t="str">
        <f t="shared" si="0"/>
        <v>001031E4</v>
      </c>
      <c r="C7" s="4" t="str">
        <f>UPPER(MID('pasted data'!$B$6,1+(ROW(C7)-2)*16,16))</f>
        <v>97000000B8907900</v>
      </c>
      <c r="D7" s="4" t="str">
        <f t="shared" si="1"/>
        <v>0097</v>
      </c>
      <c r="E7" s="4">
        <f t="shared" si="2"/>
        <v>151</v>
      </c>
      <c r="F7" s="4" t="str">
        <f>_xlfn.XLOOKUP($E7,data!$A:$A,data!E:E,"")</f>
        <v>Pecha Berry</v>
      </c>
      <c r="G7" s="4" t="str">
        <f t="shared" si="3"/>
        <v>007990B8</v>
      </c>
      <c r="H7" s="6" t="str">
        <f t="shared" si="4"/>
        <v>000BC0B8</v>
      </c>
      <c r="I7" s="6" t="str">
        <f t="shared" si="5"/>
        <v>cro</v>
      </c>
      <c r="J7" s="7" t="s">
        <v>214</v>
      </c>
      <c r="K7" s="7" t="s">
        <v>345</v>
      </c>
      <c r="L7" s="9" t="s">
        <v>2</v>
      </c>
    </row>
    <row r="8" spans="1:24">
      <c r="A8" s="4" t="str">
        <f t="shared" si="6"/>
        <v>007E01EC</v>
      </c>
      <c r="B8" s="6" t="str">
        <f t="shared" si="0"/>
        <v>001031EC</v>
      </c>
      <c r="C8" s="4" t="str">
        <f>UPPER(MID('pasted data'!$B$6,1+(ROW(C8)-2)*16,16))</f>
        <v>9D000000487E7900</v>
      </c>
      <c r="D8" s="4" t="str">
        <f t="shared" si="1"/>
        <v>009D</v>
      </c>
      <c r="E8" s="4">
        <f t="shared" si="2"/>
        <v>157</v>
      </c>
      <c r="F8" s="4" t="str">
        <f>_xlfn.XLOOKUP($E8,data!$A:$A,data!E:E,"")</f>
        <v>Lum Berry</v>
      </c>
      <c r="G8" s="4" t="str">
        <f t="shared" si="3"/>
        <v>00797E48</v>
      </c>
      <c r="H8" s="6" t="str">
        <f t="shared" si="4"/>
        <v>000BAE48</v>
      </c>
      <c r="I8" s="6" t="str">
        <f t="shared" si="5"/>
        <v>cro</v>
      </c>
      <c r="J8" s="7" t="s">
        <v>214</v>
      </c>
      <c r="K8" s="7" t="s">
        <v>345</v>
      </c>
      <c r="L8" s="9" t="s">
        <v>2</v>
      </c>
      <c r="M8" s="7" t="s">
        <v>272</v>
      </c>
      <c r="N8" s="7" t="s">
        <v>274</v>
      </c>
    </row>
    <row r="9" spans="1:24">
      <c r="A9" s="4" t="str">
        <f t="shared" si="6"/>
        <v>007E01F4</v>
      </c>
      <c r="B9" s="6" t="str">
        <f t="shared" si="0"/>
        <v>001031F4</v>
      </c>
      <c r="C9" s="4" t="str">
        <f>UPPER(MID('pasted data'!$B$6,1+(ROW(C9)-2)*16,16))</f>
        <v>9A000000FC977900</v>
      </c>
      <c r="D9" s="4" t="str">
        <f t="shared" si="1"/>
        <v>009A</v>
      </c>
      <c r="E9" s="4">
        <f t="shared" si="2"/>
        <v>154</v>
      </c>
      <c r="F9" s="4" t="str">
        <f>_xlfn.XLOOKUP($E9,data!$A:$A,data!E:E,"")</f>
        <v>Leppa Berry</v>
      </c>
      <c r="G9" s="4" t="str">
        <f t="shared" si="3"/>
        <v>007997FC</v>
      </c>
      <c r="H9" s="6" t="str">
        <f t="shared" si="4"/>
        <v>000BC7FC</v>
      </c>
      <c r="I9" s="6" t="str">
        <f t="shared" si="5"/>
        <v>cro</v>
      </c>
      <c r="J9" s="7" t="s">
        <v>6</v>
      </c>
      <c r="K9" s="7" t="s">
        <v>345</v>
      </c>
      <c r="L9" s="7" t="s">
        <v>214</v>
      </c>
      <c r="M9" s="7" t="s">
        <v>370</v>
      </c>
      <c r="N9" s="7" t="s">
        <v>198</v>
      </c>
      <c r="O9" s="7" t="s">
        <v>272</v>
      </c>
      <c r="P9" s="7" t="s">
        <v>274</v>
      </c>
    </row>
    <row r="10" spans="1:24">
      <c r="A10" s="4" t="str">
        <f t="shared" si="6"/>
        <v>007E01FC</v>
      </c>
      <c r="B10" s="6" t="str">
        <f t="shared" si="0"/>
        <v>001031FC</v>
      </c>
      <c r="C10" s="4" t="str">
        <f>UPPER(MID('pasted data'!$B$6,1+(ROW(C10)-2)*16,16))</f>
        <v>9B000000F8867900</v>
      </c>
      <c r="D10" s="4" t="str">
        <f t="shared" si="1"/>
        <v>009B</v>
      </c>
      <c r="E10" s="4">
        <f t="shared" si="2"/>
        <v>155</v>
      </c>
      <c r="F10" s="4" t="str">
        <f>_xlfn.XLOOKUP($E10,data!$A:$A,data!E:E,"")</f>
        <v>Oran Berry</v>
      </c>
      <c r="G10" s="4" t="str">
        <f t="shared" si="3"/>
        <v>007986F8</v>
      </c>
      <c r="H10" s="6" t="str">
        <f t="shared" si="4"/>
        <v>000BB6F8</v>
      </c>
      <c r="I10" s="6" t="str">
        <f t="shared" si="5"/>
        <v>cro</v>
      </c>
      <c r="J10" s="7" t="s">
        <v>345</v>
      </c>
      <c r="K10" s="7" t="s">
        <v>218</v>
      </c>
      <c r="L10" s="7" t="s">
        <v>272</v>
      </c>
      <c r="M10" s="7" t="s">
        <v>274</v>
      </c>
    </row>
    <row r="11" spans="1:24">
      <c r="A11" s="4" t="str">
        <f t="shared" si="6"/>
        <v>007E0204</v>
      </c>
      <c r="B11" s="6" t="str">
        <f t="shared" si="0"/>
        <v>00103204</v>
      </c>
      <c r="C11" s="4" t="str">
        <f>UPPER(MID('pasted data'!$B$6,1+(ROW(C11)-2)*16,16))</f>
        <v>2B000000A8A07900</v>
      </c>
      <c r="D11" s="4" t="str">
        <f t="shared" si="1"/>
        <v>002B</v>
      </c>
      <c r="E11" s="4">
        <f t="shared" si="2"/>
        <v>43</v>
      </c>
      <c r="F11" s="4" t="str">
        <f>_xlfn.XLOOKUP($E11,data!$A:$A,data!E:E,"")</f>
        <v>Berry Juice</v>
      </c>
      <c r="G11" s="4" t="str">
        <f t="shared" si="3"/>
        <v>0079A0A8</v>
      </c>
      <c r="H11" s="6" t="str">
        <f t="shared" si="4"/>
        <v>000BD0A8</v>
      </c>
      <c r="I11" s="6" t="str">
        <f t="shared" si="5"/>
        <v>cro</v>
      </c>
      <c r="J11" s="7" t="s">
        <v>345</v>
      </c>
      <c r="K11" s="7" t="s">
        <v>214</v>
      </c>
      <c r="L11" s="7" t="s">
        <v>272</v>
      </c>
    </row>
    <row r="12" spans="1:24">
      <c r="A12" s="4" t="str">
        <f t="shared" si="6"/>
        <v>007E020C</v>
      </c>
      <c r="B12" s="6" t="str">
        <f t="shared" si="0"/>
        <v>0010320C</v>
      </c>
      <c r="C12" s="4" t="str">
        <f>UPPER(MID('pasted data'!$B$6,1+(ROW(C12)-2)*16,16))</f>
        <v>9E000000D0867900</v>
      </c>
      <c r="D12" s="4" t="str">
        <f t="shared" si="1"/>
        <v>009E</v>
      </c>
      <c r="E12" s="4">
        <f t="shared" si="2"/>
        <v>158</v>
      </c>
      <c r="F12" s="4" t="str">
        <f>_xlfn.XLOOKUP($E12,data!$A:$A,data!E:E,"")</f>
        <v>Sitrus Berry</v>
      </c>
      <c r="G12" s="4" t="str">
        <f t="shared" si="3"/>
        <v>007986D0</v>
      </c>
      <c r="H12" s="6" t="str">
        <f t="shared" si="4"/>
        <v>000BB6D0</v>
      </c>
      <c r="I12" s="6" t="str">
        <f t="shared" si="5"/>
        <v>cro</v>
      </c>
      <c r="J12" s="7" t="s">
        <v>345</v>
      </c>
      <c r="K12" s="7" t="s">
        <v>218</v>
      </c>
      <c r="L12" s="7" t="s">
        <v>272</v>
      </c>
      <c r="M12" s="7" t="s">
        <v>274</v>
      </c>
    </row>
    <row r="13" spans="1:24">
      <c r="A13" s="4" t="str">
        <f t="shared" si="6"/>
        <v>007E0214</v>
      </c>
      <c r="B13" s="6" t="str">
        <f t="shared" si="0"/>
        <v>00103214</v>
      </c>
      <c r="C13" s="4" t="str">
        <f>UPPER(MID('pasted data'!$B$6,1+(ROW(C13)-2)*16,16))</f>
        <v>9F000000CC857900</v>
      </c>
      <c r="D13" s="4" t="str">
        <f t="shared" si="1"/>
        <v>009F</v>
      </c>
      <c r="E13" s="4">
        <f t="shared" si="2"/>
        <v>159</v>
      </c>
      <c r="F13" s="4" t="str">
        <f>_xlfn.XLOOKUP($E13,data!$A:$A,data!E:E,"")</f>
        <v>Figy Berry</v>
      </c>
      <c r="G13" s="4" t="str">
        <f t="shared" si="3"/>
        <v>007985CC</v>
      </c>
      <c r="H13" s="6" t="str">
        <f t="shared" si="4"/>
        <v>000BB5CC</v>
      </c>
      <c r="I13" s="6" t="str">
        <f t="shared" si="5"/>
        <v>cro</v>
      </c>
      <c r="J13" s="7" t="s">
        <v>345</v>
      </c>
      <c r="K13" s="7" t="s">
        <v>214</v>
      </c>
      <c r="L13" s="7" t="s">
        <v>272</v>
      </c>
      <c r="M13" s="7" t="s">
        <v>274</v>
      </c>
    </row>
    <row r="14" spans="1:24">
      <c r="A14" s="4" t="str">
        <f t="shared" si="6"/>
        <v>007E021C</v>
      </c>
      <c r="B14" s="6" t="str">
        <f t="shared" si="0"/>
        <v>0010321C</v>
      </c>
      <c r="C14" s="4" t="str">
        <f>UPPER(MID('pasted data'!$B$6,1+(ROW(C14)-2)*16,16))</f>
        <v>A000000074757900</v>
      </c>
      <c r="D14" s="4" t="str">
        <f t="shared" si="1"/>
        <v>00A0</v>
      </c>
      <c r="E14" s="4">
        <f t="shared" si="2"/>
        <v>160</v>
      </c>
      <c r="F14" s="4" t="str">
        <f>_xlfn.XLOOKUP($E14,data!$A:$A,data!E:E,"")</f>
        <v>Wiki Berry</v>
      </c>
      <c r="G14" s="4" t="str">
        <f t="shared" si="3"/>
        <v>00797574</v>
      </c>
      <c r="H14" s="6" t="str">
        <f t="shared" si="4"/>
        <v>000BA574</v>
      </c>
      <c r="I14" s="6" t="str">
        <f t="shared" si="5"/>
        <v>cro</v>
      </c>
      <c r="J14" s="7" t="s">
        <v>345</v>
      </c>
      <c r="K14" s="7" t="s">
        <v>214</v>
      </c>
      <c r="L14" s="7" t="s">
        <v>272</v>
      </c>
      <c r="M14" s="7" t="s">
        <v>274</v>
      </c>
    </row>
    <row r="15" spans="1:24">
      <c r="A15" s="4" t="str">
        <f t="shared" si="6"/>
        <v>007E0224</v>
      </c>
      <c r="B15" s="6" t="str">
        <f t="shared" si="0"/>
        <v>00103224</v>
      </c>
      <c r="C15" s="4" t="str">
        <f>UPPER(MID('pasted data'!$B$6,1+(ROW(C15)-2)*16,16))</f>
        <v>A10000006C867900</v>
      </c>
      <c r="D15" s="4" t="str">
        <f t="shared" si="1"/>
        <v>00A1</v>
      </c>
      <c r="E15" s="4">
        <f t="shared" si="2"/>
        <v>161</v>
      </c>
      <c r="F15" s="4" t="str">
        <f>_xlfn.XLOOKUP($E15,data!$A:$A,data!E:E,"")</f>
        <v>Mago Berry</v>
      </c>
      <c r="G15" s="4" t="str">
        <f t="shared" si="3"/>
        <v>0079866C</v>
      </c>
      <c r="H15" s="6" t="str">
        <f t="shared" si="4"/>
        <v>000BB66C</v>
      </c>
      <c r="I15" s="6" t="str">
        <f t="shared" si="5"/>
        <v>cro</v>
      </c>
      <c r="J15" s="7" t="s">
        <v>345</v>
      </c>
      <c r="K15" s="7" t="s">
        <v>214</v>
      </c>
      <c r="L15" s="7" t="s">
        <v>272</v>
      </c>
      <c r="M15" s="7" t="s">
        <v>274</v>
      </c>
    </row>
    <row r="16" spans="1:24">
      <c r="A16" s="4" t="str">
        <f t="shared" si="6"/>
        <v>007E022C</v>
      </c>
      <c r="B16" s="6" t="str">
        <f t="shared" si="0"/>
        <v>0010322C</v>
      </c>
      <c r="C16" s="4" t="str">
        <f>UPPER(MID('pasted data'!$B$6,1+(ROW(C16)-2)*16,16))</f>
        <v>A2000000A08F7900</v>
      </c>
      <c r="D16" s="4" t="str">
        <f t="shared" si="1"/>
        <v>00A2</v>
      </c>
      <c r="E16" s="4">
        <f t="shared" si="2"/>
        <v>162</v>
      </c>
      <c r="F16" s="4" t="str">
        <f>_xlfn.XLOOKUP($E16,data!$A:$A,data!E:E,"")</f>
        <v>Aguav Berry</v>
      </c>
      <c r="G16" s="4" t="str">
        <f t="shared" si="3"/>
        <v>00798FA0</v>
      </c>
      <c r="H16" s="6" t="str">
        <f t="shared" si="4"/>
        <v>000BBFA0</v>
      </c>
      <c r="I16" s="6" t="str">
        <f t="shared" si="5"/>
        <v>cro</v>
      </c>
      <c r="J16" s="7" t="s">
        <v>345</v>
      </c>
      <c r="K16" s="7" t="s">
        <v>214</v>
      </c>
      <c r="L16" s="7" t="s">
        <v>272</v>
      </c>
      <c r="M16" s="7" t="s">
        <v>274</v>
      </c>
    </row>
    <row r="17" spans="1:13">
      <c r="A17" s="4" t="str">
        <f t="shared" si="6"/>
        <v>007E0234</v>
      </c>
      <c r="B17" s="6" t="str">
        <f t="shared" si="0"/>
        <v>00103234</v>
      </c>
      <c r="C17" s="4" t="str">
        <f>UPPER(MID('pasted data'!$B$6,1+(ROW(C17)-2)*16,16))</f>
        <v>A300000060757900</v>
      </c>
      <c r="D17" s="4" t="str">
        <f t="shared" si="1"/>
        <v>00A3</v>
      </c>
      <c r="E17" s="4">
        <f t="shared" si="2"/>
        <v>163</v>
      </c>
      <c r="F17" s="4" t="str">
        <f>_xlfn.XLOOKUP($E17,data!$A:$A,data!E:E,"")</f>
        <v>Iapapa Berry</v>
      </c>
      <c r="G17" s="4" t="str">
        <f t="shared" si="3"/>
        <v>00797560</v>
      </c>
      <c r="H17" s="6" t="str">
        <f t="shared" si="4"/>
        <v>000BA560</v>
      </c>
      <c r="I17" s="6" t="str">
        <f t="shared" si="5"/>
        <v>cro</v>
      </c>
      <c r="J17" s="7" t="s">
        <v>345</v>
      </c>
      <c r="K17" s="7" t="s">
        <v>214</v>
      </c>
      <c r="L17" s="7" t="s">
        <v>272</v>
      </c>
      <c r="M17" s="7" t="s">
        <v>274</v>
      </c>
    </row>
    <row r="18" spans="1:13">
      <c r="A18" s="4" t="str">
        <f t="shared" si="6"/>
        <v>007E023C</v>
      </c>
      <c r="B18" s="6" t="str">
        <f t="shared" si="0"/>
        <v>0010323C</v>
      </c>
      <c r="C18" s="4" t="str">
        <f>UPPER(MID('pasted data'!$B$6,1+(ROW(C18)-2)*16,16))</f>
        <v>C900000094917900</v>
      </c>
      <c r="D18" s="4" t="str">
        <f t="shared" si="1"/>
        <v>00C9</v>
      </c>
      <c r="E18" s="4">
        <f t="shared" si="2"/>
        <v>201</v>
      </c>
      <c r="F18" s="4" t="str">
        <f>_xlfn.XLOOKUP($E18,data!$A:$A,data!E:E,"")</f>
        <v>Liechi Berry</v>
      </c>
      <c r="G18" s="4" t="str">
        <f t="shared" si="3"/>
        <v>00799194</v>
      </c>
      <c r="H18" s="6" t="str">
        <f t="shared" si="4"/>
        <v>000BC194</v>
      </c>
      <c r="I18" s="6" t="str">
        <f t="shared" si="5"/>
        <v>cro</v>
      </c>
      <c r="J18" s="7" t="s">
        <v>345</v>
      </c>
      <c r="K18" s="7" t="s">
        <v>214</v>
      </c>
      <c r="L18" s="7" t="s">
        <v>272</v>
      </c>
      <c r="M18" s="7" t="s">
        <v>274</v>
      </c>
    </row>
    <row r="19" spans="1:13">
      <c r="A19" s="4" t="str">
        <f t="shared" si="6"/>
        <v>007E0244</v>
      </c>
      <c r="B19" s="6" t="str">
        <f t="shared" si="0"/>
        <v>00103244</v>
      </c>
      <c r="C19" s="4" t="str">
        <f>UPPER(MID('pasted data'!$B$6,1+(ROW(C19)-2)*16,16))</f>
        <v>CA00000030917900</v>
      </c>
      <c r="D19" s="4" t="str">
        <f t="shared" si="1"/>
        <v>00CA</v>
      </c>
      <c r="E19" s="4">
        <f t="shared" si="2"/>
        <v>202</v>
      </c>
      <c r="F19" s="4" t="str">
        <f>_xlfn.XLOOKUP($E19,data!$A:$A,data!E:E,"")</f>
        <v>Ganlon Berry</v>
      </c>
      <c r="G19" s="4" t="str">
        <f t="shared" si="3"/>
        <v>00799130</v>
      </c>
      <c r="H19" s="6" t="str">
        <f t="shared" si="4"/>
        <v>000BC130</v>
      </c>
      <c r="I19" s="6" t="str">
        <f t="shared" si="5"/>
        <v>cro</v>
      </c>
      <c r="J19" s="7" t="s">
        <v>345</v>
      </c>
      <c r="K19" s="7" t="s">
        <v>214</v>
      </c>
      <c r="L19" s="7" t="s">
        <v>272</v>
      </c>
      <c r="M19" s="7" t="s">
        <v>274</v>
      </c>
    </row>
    <row r="20" spans="1:13">
      <c r="A20" s="4" t="str">
        <f t="shared" si="6"/>
        <v>007E024C</v>
      </c>
      <c r="B20" s="6" t="str">
        <f t="shared" si="0"/>
        <v>0010324C</v>
      </c>
      <c r="C20" s="4" t="str">
        <f>UPPER(MID('pasted data'!$B$6,1+(ROW(C20)-2)*16,16))</f>
        <v>CB00000010987900</v>
      </c>
      <c r="D20" s="4" t="str">
        <f t="shared" si="1"/>
        <v>00CB</v>
      </c>
      <c r="E20" s="4">
        <f t="shared" si="2"/>
        <v>203</v>
      </c>
      <c r="F20" s="4" t="str">
        <f>_xlfn.XLOOKUP($E20,data!$A:$A,data!E:E,"")</f>
        <v>Salac Berry</v>
      </c>
      <c r="G20" s="4" t="str">
        <f t="shared" si="3"/>
        <v>00799810</v>
      </c>
      <c r="H20" s="6" t="str">
        <f t="shared" si="4"/>
        <v>000BC810</v>
      </c>
      <c r="I20" s="6" t="str">
        <f t="shared" si="5"/>
        <v>cro</v>
      </c>
      <c r="J20" s="7" t="s">
        <v>345</v>
      </c>
      <c r="K20" s="7" t="s">
        <v>214</v>
      </c>
      <c r="L20" s="7" t="s">
        <v>272</v>
      </c>
      <c r="M20" s="7" t="s">
        <v>274</v>
      </c>
    </row>
    <row r="21" spans="1:13">
      <c r="A21" s="4" t="str">
        <f t="shared" si="6"/>
        <v>007E0254</v>
      </c>
      <c r="B21" s="6" t="str">
        <f t="shared" si="0"/>
        <v>00103254</v>
      </c>
      <c r="C21" s="4" t="str">
        <f>UPPER(MID('pasted data'!$B$6,1+(ROW(C21)-2)*16,16))</f>
        <v>CC000000049A7900</v>
      </c>
      <c r="D21" s="4" t="str">
        <f t="shared" si="1"/>
        <v>00CC</v>
      </c>
      <c r="E21" s="4">
        <f t="shared" si="2"/>
        <v>204</v>
      </c>
      <c r="F21" s="4" t="str">
        <f>_xlfn.XLOOKUP($E21,data!$A:$A,data!E:E,"")</f>
        <v>Petaya Berry</v>
      </c>
      <c r="G21" s="4" t="str">
        <f t="shared" si="3"/>
        <v>00799A04</v>
      </c>
      <c r="H21" s="6" t="str">
        <f t="shared" si="4"/>
        <v>000BCA04</v>
      </c>
      <c r="I21" s="6" t="str">
        <f t="shared" si="5"/>
        <v>cro</v>
      </c>
      <c r="J21" s="7" t="s">
        <v>345</v>
      </c>
      <c r="K21" s="7" t="s">
        <v>214</v>
      </c>
      <c r="L21" s="7" t="s">
        <v>272</v>
      </c>
      <c r="M21" s="7" t="s">
        <v>274</v>
      </c>
    </row>
    <row r="22" spans="1:13">
      <c r="A22" s="4" t="str">
        <f t="shared" si="6"/>
        <v>007E025C</v>
      </c>
      <c r="B22" s="6" t="str">
        <f t="shared" si="0"/>
        <v>0010325C</v>
      </c>
      <c r="C22" s="4" t="str">
        <f>UPPER(MID('pasted data'!$B$6,1+(ROW(C22)-2)*16,16))</f>
        <v>CD000000987E7900</v>
      </c>
      <c r="D22" s="4" t="str">
        <f t="shared" si="1"/>
        <v>00CD</v>
      </c>
      <c r="E22" s="4">
        <f t="shared" si="2"/>
        <v>205</v>
      </c>
      <c r="F22" s="4" t="str">
        <f>_xlfn.XLOOKUP($E22,data!$A:$A,data!E:E,"")</f>
        <v>Apicot Berry</v>
      </c>
      <c r="G22" s="4" t="str">
        <f t="shared" si="3"/>
        <v>00797E98</v>
      </c>
      <c r="H22" s="6" t="str">
        <f t="shared" si="4"/>
        <v>000BAE98</v>
      </c>
      <c r="I22" s="6" t="str">
        <f t="shared" si="5"/>
        <v>cro</v>
      </c>
      <c r="J22" s="7" t="s">
        <v>345</v>
      </c>
      <c r="K22" s="7" t="s">
        <v>214</v>
      </c>
      <c r="L22" s="7" t="s">
        <v>272</v>
      </c>
      <c r="M22" s="7" t="s">
        <v>274</v>
      </c>
    </row>
    <row r="23" spans="1:13">
      <c r="A23" s="4" t="str">
        <f t="shared" si="6"/>
        <v>007E0264</v>
      </c>
      <c r="B23" s="6" t="str">
        <f t="shared" si="0"/>
        <v>00103264</v>
      </c>
      <c r="C23" s="4" t="str">
        <f>UPPER(MID('pasted data'!$B$6,1+(ROW(C23)-2)*16,16))</f>
        <v>CE000000707E7900</v>
      </c>
      <c r="D23" s="4" t="str">
        <f t="shared" si="1"/>
        <v>00CE</v>
      </c>
      <c r="E23" s="4">
        <f t="shared" si="2"/>
        <v>206</v>
      </c>
      <c r="F23" s="4" t="str">
        <f>_xlfn.XLOOKUP($E23,data!$A:$A,data!E:E,"")</f>
        <v>Lansat Berry</v>
      </c>
      <c r="G23" s="4" t="str">
        <f t="shared" si="3"/>
        <v>00797E70</v>
      </c>
      <c r="H23" s="6" t="str">
        <f t="shared" si="4"/>
        <v>000BAE70</v>
      </c>
      <c r="I23" s="6" t="str">
        <f t="shared" si="5"/>
        <v>cro</v>
      </c>
      <c r="J23" s="7" t="s">
        <v>345</v>
      </c>
      <c r="K23" s="7" t="s">
        <v>214</v>
      </c>
      <c r="L23" s="7" t="s">
        <v>272</v>
      </c>
      <c r="M23" s="7" t="s">
        <v>274</v>
      </c>
    </row>
    <row r="24" spans="1:13">
      <c r="A24" s="4" t="str">
        <f t="shared" si="6"/>
        <v>007E026C</v>
      </c>
      <c r="B24" s="6" t="str">
        <f t="shared" si="0"/>
        <v>0010326C</v>
      </c>
      <c r="C24" s="4" t="str">
        <f>UPPER(MID('pasted data'!$B$6,1+(ROW(C24)-2)*16,16))</f>
        <v>CF00000058917900</v>
      </c>
      <c r="D24" s="4" t="str">
        <f t="shared" si="1"/>
        <v>00CF</v>
      </c>
      <c r="E24" s="4">
        <f t="shared" si="2"/>
        <v>207</v>
      </c>
      <c r="F24" s="4" t="str">
        <f>_xlfn.XLOOKUP($E24,data!$A:$A,data!E:E,"")</f>
        <v>Starf Berry</v>
      </c>
      <c r="G24" s="4" t="str">
        <f t="shared" si="3"/>
        <v>00799158</v>
      </c>
      <c r="H24" s="6" t="str">
        <f t="shared" si="4"/>
        <v>000BC158</v>
      </c>
      <c r="I24" s="6" t="str">
        <f t="shared" si="5"/>
        <v>cro</v>
      </c>
      <c r="J24" s="7" t="s">
        <v>345</v>
      </c>
      <c r="K24" s="7" t="s">
        <v>214</v>
      </c>
      <c r="L24" s="7" t="s">
        <v>272</v>
      </c>
      <c r="M24" s="7" t="s">
        <v>274</v>
      </c>
    </row>
    <row r="25" spans="1:13">
      <c r="A25" s="4" t="str">
        <f t="shared" si="6"/>
        <v>007E0274</v>
      </c>
      <c r="B25" s="6" t="str">
        <f t="shared" si="0"/>
        <v>00103274</v>
      </c>
      <c r="C25" s="4" t="str">
        <f>UPPER(MID('pasted data'!$B$6,1+(ROW(C25)-2)*16,16))</f>
        <v>D0000000BC867900</v>
      </c>
      <c r="D25" s="4" t="str">
        <f t="shared" si="1"/>
        <v>00D0</v>
      </c>
      <c r="E25" s="4">
        <f t="shared" si="2"/>
        <v>208</v>
      </c>
      <c r="F25" s="4" t="str">
        <f>_xlfn.XLOOKUP($E25,data!$A:$A,data!E:E,"")</f>
        <v>Enigma Berry</v>
      </c>
      <c r="G25" s="4" t="str">
        <f t="shared" si="3"/>
        <v>007986BC</v>
      </c>
      <c r="H25" s="6" t="str">
        <f t="shared" si="4"/>
        <v>000BB6BC</v>
      </c>
      <c r="I25" s="6" t="str">
        <f t="shared" si="5"/>
        <v>cro</v>
      </c>
      <c r="J25" s="7" t="s">
        <v>188</v>
      </c>
      <c r="K25" s="7" t="s">
        <v>272</v>
      </c>
    </row>
    <row r="26" spans="1:13">
      <c r="A26" s="4" t="str">
        <f t="shared" si="6"/>
        <v>007E027C</v>
      </c>
      <c r="B26" s="6" t="str">
        <f t="shared" si="0"/>
        <v>0010327C</v>
      </c>
      <c r="C26" s="4" t="str">
        <f>UPPER(MID('pasted data'!$B$6,1+(ROW(C26)-2)*16,16))</f>
        <v>B8000000E4867900</v>
      </c>
      <c r="D26" s="4" t="str">
        <f t="shared" si="1"/>
        <v>00B8</v>
      </c>
      <c r="E26" s="4">
        <f t="shared" si="2"/>
        <v>184</v>
      </c>
      <c r="F26" s="4" t="str">
        <f>_xlfn.XLOOKUP($E26,data!$A:$A,data!E:E,"")</f>
        <v>Occa Berry</v>
      </c>
      <c r="G26" s="4" t="str">
        <f t="shared" si="3"/>
        <v>007986E4</v>
      </c>
      <c r="H26" s="6" t="str">
        <f t="shared" si="4"/>
        <v>000BB6E4</v>
      </c>
      <c r="I26" s="6" t="str">
        <f t="shared" si="5"/>
        <v>cro</v>
      </c>
      <c r="J26" s="7" t="s">
        <v>178</v>
      </c>
      <c r="K26" s="7" t="s">
        <v>188</v>
      </c>
    </row>
    <row r="27" spans="1:13">
      <c r="A27" s="4" t="str">
        <f t="shared" si="6"/>
        <v>007E0284</v>
      </c>
      <c r="B27" s="6" t="str">
        <f t="shared" si="0"/>
        <v>00103284</v>
      </c>
      <c r="C27" s="4" t="str">
        <f>UPPER(MID('pasted data'!$B$6,1+(ROW(C27)-2)*16,16))</f>
        <v>B900000068907900</v>
      </c>
      <c r="D27" s="4" t="str">
        <f t="shared" si="1"/>
        <v>00B9</v>
      </c>
      <c r="E27" s="4">
        <f t="shared" si="2"/>
        <v>185</v>
      </c>
      <c r="F27" s="4" t="str">
        <f>_xlfn.XLOOKUP($E27,data!$A:$A,data!E:E,"")</f>
        <v>Passho Berry</v>
      </c>
      <c r="G27" s="4" t="str">
        <f t="shared" si="3"/>
        <v>00799068</v>
      </c>
      <c r="H27" s="6" t="str">
        <f t="shared" si="4"/>
        <v>000BC068</v>
      </c>
      <c r="I27" s="6" t="str">
        <f t="shared" si="5"/>
        <v>cro</v>
      </c>
      <c r="J27" s="7" t="s">
        <v>178</v>
      </c>
      <c r="K27" s="7" t="s">
        <v>188</v>
      </c>
    </row>
    <row r="28" spans="1:13">
      <c r="A28" s="4" t="str">
        <f t="shared" si="6"/>
        <v>007E028C</v>
      </c>
      <c r="B28" s="6" t="str">
        <f t="shared" si="0"/>
        <v>0010328C</v>
      </c>
      <c r="C28" s="4" t="str">
        <f>UPPER(MID('pasted data'!$B$6,1+(ROW(C28)-2)*16,16))</f>
        <v>BA000000A0997900</v>
      </c>
      <c r="D28" s="4" t="str">
        <f t="shared" si="1"/>
        <v>00BA</v>
      </c>
      <c r="E28" s="4">
        <f t="shared" si="2"/>
        <v>186</v>
      </c>
      <c r="F28" s="4" t="str">
        <f>_xlfn.XLOOKUP($E28,data!$A:$A,data!E:E,"")</f>
        <v>Wacan Berry</v>
      </c>
      <c r="G28" s="4" t="str">
        <f t="shared" si="3"/>
        <v>007999A0</v>
      </c>
      <c r="H28" s="6" t="str">
        <f t="shared" si="4"/>
        <v>000BC9A0</v>
      </c>
      <c r="I28" s="6" t="str">
        <f t="shared" si="5"/>
        <v>cro</v>
      </c>
      <c r="J28" s="7" t="s">
        <v>178</v>
      </c>
      <c r="K28" s="7" t="s">
        <v>188</v>
      </c>
    </row>
    <row r="29" spans="1:13">
      <c r="A29" s="4" t="str">
        <f t="shared" si="6"/>
        <v>007E0294</v>
      </c>
      <c r="B29" s="6" t="str">
        <f t="shared" si="0"/>
        <v>00103294</v>
      </c>
      <c r="C29" s="4" t="str">
        <f>UPPER(MID('pasted data'!$B$6,1+(ROW(C29)-2)*16,16))</f>
        <v>BB0000001C917900</v>
      </c>
      <c r="D29" s="4" t="str">
        <f t="shared" si="1"/>
        <v>00BB</v>
      </c>
      <c r="E29" s="4">
        <f t="shared" si="2"/>
        <v>187</v>
      </c>
      <c r="F29" s="4" t="str">
        <f>_xlfn.XLOOKUP($E29,data!$A:$A,data!E:E,"")</f>
        <v>Rindo Berry</v>
      </c>
      <c r="G29" s="4" t="str">
        <f t="shared" si="3"/>
        <v>0079911C</v>
      </c>
      <c r="H29" s="6" t="str">
        <f t="shared" si="4"/>
        <v>000BC11C</v>
      </c>
      <c r="I29" s="6" t="str">
        <f t="shared" si="5"/>
        <v>cro</v>
      </c>
      <c r="J29" s="7" t="s">
        <v>178</v>
      </c>
      <c r="K29" s="7" t="s">
        <v>188</v>
      </c>
    </row>
    <row r="30" spans="1:13">
      <c r="A30" s="4" t="str">
        <f t="shared" si="6"/>
        <v>007E029C</v>
      </c>
      <c r="B30" s="6" t="str">
        <f t="shared" si="0"/>
        <v>0010329C</v>
      </c>
      <c r="C30" s="4" t="str">
        <f>UPPER(MID('pasted data'!$B$6,1+(ROW(C30)-2)*16,16))</f>
        <v>BC000000A8917900</v>
      </c>
      <c r="D30" s="4" t="str">
        <f t="shared" si="1"/>
        <v>00BC</v>
      </c>
      <c r="E30" s="4">
        <f t="shared" si="2"/>
        <v>188</v>
      </c>
      <c r="F30" s="4" t="str">
        <f>_xlfn.XLOOKUP($E30,data!$A:$A,data!E:E,"")</f>
        <v>Yache Berry</v>
      </c>
      <c r="G30" s="4" t="str">
        <f t="shared" si="3"/>
        <v>007991A8</v>
      </c>
      <c r="H30" s="6" t="str">
        <f t="shared" si="4"/>
        <v>000BC1A8</v>
      </c>
      <c r="I30" s="6" t="str">
        <f t="shared" si="5"/>
        <v>cro</v>
      </c>
      <c r="J30" s="7" t="s">
        <v>178</v>
      </c>
      <c r="K30" s="7" t="s">
        <v>188</v>
      </c>
    </row>
    <row r="31" spans="1:13">
      <c r="A31" s="4" t="str">
        <f t="shared" si="6"/>
        <v>007E02A4</v>
      </c>
      <c r="B31" s="6" t="str">
        <f t="shared" si="0"/>
        <v>001032A4</v>
      </c>
      <c r="C31" s="4" t="str">
        <f>UPPER(MID('pasted data'!$B$6,1+(ROW(C31)-2)*16,16))</f>
        <v>BD00000048877900</v>
      </c>
      <c r="D31" s="4" t="str">
        <f t="shared" si="1"/>
        <v>00BD</v>
      </c>
      <c r="E31" s="4">
        <f t="shared" si="2"/>
        <v>189</v>
      </c>
      <c r="F31" s="4" t="str">
        <f>_xlfn.XLOOKUP($E31,data!$A:$A,data!E:E,"")</f>
        <v>Chople Berry</v>
      </c>
      <c r="G31" s="4" t="str">
        <f t="shared" si="3"/>
        <v>00798748</v>
      </c>
      <c r="H31" s="6" t="str">
        <f t="shared" si="4"/>
        <v>000BB748</v>
      </c>
      <c r="I31" s="6" t="str">
        <f t="shared" si="5"/>
        <v>cro</v>
      </c>
      <c r="J31" s="7" t="s">
        <v>178</v>
      </c>
      <c r="K31" s="7" t="s">
        <v>188</v>
      </c>
    </row>
    <row r="32" spans="1:13">
      <c r="A32" s="4" t="str">
        <f t="shared" si="6"/>
        <v>007E02AC</v>
      </c>
      <c r="B32" s="6" t="str">
        <f t="shared" si="0"/>
        <v>001032AC</v>
      </c>
      <c r="C32" s="4" t="str">
        <f>UPPER(MID('pasted data'!$B$6,1+(ROW(C32)-2)*16,16))</f>
        <v>BE0000007C857900</v>
      </c>
      <c r="D32" s="4" t="str">
        <f t="shared" si="1"/>
        <v>00BE</v>
      </c>
      <c r="E32" s="4">
        <f t="shared" si="2"/>
        <v>190</v>
      </c>
      <c r="F32" s="4" t="str">
        <f>_xlfn.XLOOKUP($E32,data!$A:$A,data!E:E,"")</f>
        <v>Kebia Berry</v>
      </c>
      <c r="G32" s="4" t="str">
        <f t="shared" si="3"/>
        <v>0079857C</v>
      </c>
      <c r="H32" s="6" t="str">
        <f t="shared" si="4"/>
        <v>000BB57C</v>
      </c>
      <c r="I32" s="6" t="str">
        <f t="shared" si="5"/>
        <v>cro</v>
      </c>
      <c r="J32" s="7" t="s">
        <v>178</v>
      </c>
      <c r="K32" s="7" t="s">
        <v>188</v>
      </c>
    </row>
    <row r="33" spans="1:15">
      <c r="A33" s="4" t="str">
        <f t="shared" si="6"/>
        <v>007E02B4</v>
      </c>
      <c r="B33" s="6" t="str">
        <f t="shared" si="0"/>
        <v>001032B4</v>
      </c>
      <c r="C33" s="4" t="str">
        <f>UPPER(MID('pasted data'!$B$6,1+(ROW(C33)-2)*16,16))</f>
        <v>BF0000006C917900</v>
      </c>
      <c r="D33" s="4" t="str">
        <f t="shared" si="1"/>
        <v>00BF</v>
      </c>
      <c r="E33" s="4">
        <f t="shared" si="2"/>
        <v>191</v>
      </c>
      <c r="F33" s="4" t="str">
        <f>_xlfn.XLOOKUP($E33,data!$A:$A,data!E:E,"")</f>
        <v>Shuca Berry</v>
      </c>
      <c r="G33" s="4" t="str">
        <f t="shared" si="3"/>
        <v>0079916C</v>
      </c>
      <c r="H33" s="6" t="str">
        <f t="shared" si="4"/>
        <v>000BC16C</v>
      </c>
      <c r="I33" s="6" t="str">
        <f t="shared" si="5"/>
        <v>cro</v>
      </c>
      <c r="J33" s="7" t="s">
        <v>178</v>
      </c>
      <c r="K33" s="7" t="s">
        <v>188</v>
      </c>
    </row>
    <row r="34" spans="1:15">
      <c r="A34" s="4" t="str">
        <f t="shared" si="6"/>
        <v>007E02BC</v>
      </c>
      <c r="B34" s="6" t="str">
        <f t="shared" ref="B34:B65" si="7">DEC2HEX(HEX2DEC(A34)-$W$1,8)</f>
        <v>001032BC</v>
      </c>
      <c r="C34" s="4" t="str">
        <f>UPPER(MID('pasted data'!$B$6,1+(ROW(C34)-2)*16,16))</f>
        <v>C00000008C8F7900</v>
      </c>
      <c r="D34" s="4" t="str">
        <f t="shared" si="1"/>
        <v>00C0</v>
      </c>
      <c r="E34" s="4">
        <f t="shared" si="2"/>
        <v>192</v>
      </c>
      <c r="F34" s="4" t="str">
        <f>_xlfn.XLOOKUP($E34,data!$A:$A,data!E:E,"")</f>
        <v>Coba Berry</v>
      </c>
      <c r="G34" s="4" t="str">
        <f t="shared" ref="G34:G65" si="8">_xlfn.LET(_xlpm.x,MID(C34,9,8),MID(_xlpm.x,7,2)&amp;MID(_xlpm.x,5,2)&amp;MID(_xlpm.x,3,2)&amp;MID(_xlpm.x,1,2))</f>
        <v>00798F8C</v>
      </c>
      <c r="H34" s="6" t="str">
        <f t="shared" ref="H34:H65" si="9">DEC2HEX(HEX2DEC(G34)-IF(I34="code.bin",$X$1,$W$1),8)</f>
        <v>000BBF8C</v>
      </c>
      <c r="I34" s="6" t="str">
        <f t="shared" ref="I34:I65" si="10">IF(HEX2DEC(G34)&lt;$W$1,"code.bin","cro")</f>
        <v>cro</v>
      </c>
      <c r="J34" s="7" t="s">
        <v>178</v>
      </c>
      <c r="K34" s="7" t="s">
        <v>188</v>
      </c>
    </row>
    <row r="35" spans="1:15">
      <c r="A35" s="4" t="str">
        <f t="shared" si="6"/>
        <v>007E02C4</v>
      </c>
      <c r="B35" s="6" t="str">
        <f t="shared" si="7"/>
        <v>001032C4</v>
      </c>
      <c r="C35" s="4" t="str">
        <f>UPPER(MID('pasted data'!$B$6,1+(ROW(C35)-2)*16,16))</f>
        <v>C100000034877900</v>
      </c>
      <c r="D35" s="4" t="str">
        <f t="shared" si="1"/>
        <v>00C1</v>
      </c>
      <c r="E35" s="4">
        <f t="shared" si="2"/>
        <v>193</v>
      </c>
      <c r="F35" s="4" t="str">
        <f>_xlfn.XLOOKUP($E35,data!$A:$A,data!E:E,"")</f>
        <v>Payapa Berry</v>
      </c>
      <c r="G35" s="4" t="str">
        <f t="shared" si="8"/>
        <v>00798734</v>
      </c>
      <c r="H35" s="6" t="str">
        <f t="shared" si="9"/>
        <v>000BB734</v>
      </c>
      <c r="I35" s="6" t="str">
        <f t="shared" si="10"/>
        <v>cro</v>
      </c>
      <c r="J35" s="7" t="s">
        <v>178</v>
      </c>
      <c r="K35" s="7" t="s">
        <v>188</v>
      </c>
    </row>
    <row r="36" spans="1:15">
      <c r="A36" s="4" t="str">
        <f t="shared" si="6"/>
        <v>007E02CC</v>
      </c>
      <c r="B36" s="6" t="str">
        <f t="shared" si="7"/>
        <v>001032CC</v>
      </c>
      <c r="C36" s="4" t="str">
        <f>UPPER(MID('pasted data'!$B$6,1+(ROW(C36)-2)*16,16))</f>
        <v>C200000080917900</v>
      </c>
      <c r="D36" s="4" t="str">
        <f t="shared" si="1"/>
        <v>00C2</v>
      </c>
      <c r="E36" s="4">
        <f t="shared" si="2"/>
        <v>194</v>
      </c>
      <c r="F36" s="4" t="str">
        <f>_xlfn.XLOOKUP($E36,data!$A:$A,data!E:E,"")</f>
        <v>Tanga Berry</v>
      </c>
      <c r="G36" s="4" t="str">
        <f t="shared" si="8"/>
        <v>00799180</v>
      </c>
      <c r="H36" s="6" t="str">
        <f t="shared" si="9"/>
        <v>000BC180</v>
      </c>
      <c r="I36" s="6" t="str">
        <f t="shared" si="10"/>
        <v>cro</v>
      </c>
      <c r="J36" s="7" t="s">
        <v>178</v>
      </c>
      <c r="K36" s="7" t="s">
        <v>188</v>
      </c>
    </row>
    <row r="37" spans="1:15">
      <c r="A37" s="4" t="str">
        <f t="shared" si="6"/>
        <v>007E02D4</v>
      </c>
      <c r="B37" s="6" t="str">
        <f t="shared" si="7"/>
        <v>001032D4</v>
      </c>
      <c r="C37" s="4" t="str">
        <f>UPPER(MID('pasted data'!$B$6,1+(ROW(C37)-2)*16,16))</f>
        <v>C3000000189A7900</v>
      </c>
      <c r="D37" s="4" t="str">
        <f t="shared" si="1"/>
        <v>00C3</v>
      </c>
      <c r="E37" s="4">
        <f t="shared" si="2"/>
        <v>195</v>
      </c>
      <c r="F37" s="4" t="str">
        <f>_xlfn.XLOOKUP($E37,data!$A:$A,data!E:E,"")</f>
        <v>Charti Berry</v>
      </c>
      <c r="G37" s="4" t="str">
        <f t="shared" si="8"/>
        <v>00799A18</v>
      </c>
      <c r="H37" s="6" t="str">
        <f t="shared" si="9"/>
        <v>000BCA18</v>
      </c>
      <c r="I37" s="6" t="str">
        <f t="shared" si="10"/>
        <v>cro</v>
      </c>
      <c r="J37" s="7" t="s">
        <v>178</v>
      </c>
      <c r="K37" s="7" t="s">
        <v>188</v>
      </c>
    </row>
    <row r="38" spans="1:15">
      <c r="A38" s="4" t="str">
        <f t="shared" si="6"/>
        <v>007E02DC</v>
      </c>
      <c r="B38" s="6" t="str">
        <f t="shared" si="7"/>
        <v>001032DC</v>
      </c>
      <c r="C38" s="4" t="str">
        <f>UPPER(MID('pasted data'!$B$6,1+(ROW(C38)-2)*16,16))</f>
        <v>C400000024987900</v>
      </c>
      <c r="D38" s="4" t="str">
        <f t="shared" si="1"/>
        <v>00C4</v>
      </c>
      <c r="E38" s="4">
        <f t="shared" si="2"/>
        <v>196</v>
      </c>
      <c r="F38" s="4" t="str">
        <f>_xlfn.XLOOKUP($E38,data!$A:$A,data!E:E,"")</f>
        <v>Kasib Berry</v>
      </c>
      <c r="G38" s="4" t="str">
        <f t="shared" si="8"/>
        <v>00799824</v>
      </c>
      <c r="H38" s="6" t="str">
        <f t="shared" si="9"/>
        <v>000BC824</v>
      </c>
      <c r="I38" s="6" t="str">
        <f t="shared" si="10"/>
        <v>cro</v>
      </c>
      <c r="J38" s="7" t="s">
        <v>178</v>
      </c>
      <c r="K38" s="7" t="s">
        <v>188</v>
      </c>
    </row>
    <row r="39" spans="1:15">
      <c r="A39" s="4" t="str">
        <f t="shared" si="6"/>
        <v>007E02E4</v>
      </c>
      <c r="B39" s="6" t="str">
        <f t="shared" si="7"/>
        <v>001032E4</v>
      </c>
      <c r="C39" s="4" t="str">
        <f>UPPER(MID('pasted data'!$B$6,1+(ROW(C39)-2)*16,16))</f>
        <v>C500000054907900</v>
      </c>
      <c r="D39" s="4" t="str">
        <f t="shared" si="1"/>
        <v>00C5</v>
      </c>
      <c r="E39" s="4">
        <f t="shared" si="2"/>
        <v>197</v>
      </c>
      <c r="F39" s="4" t="str">
        <f>_xlfn.XLOOKUP($E39,data!$A:$A,data!E:E,"")</f>
        <v>Haban Berry</v>
      </c>
      <c r="G39" s="4" t="str">
        <f t="shared" si="8"/>
        <v>00799054</v>
      </c>
      <c r="H39" s="6" t="str">
        <f t="shared" si="9"/>
        <v>000BC054</v>
      </c>
      <c r="I39" s="6" t="str">
        <f t="shared" si="10"/>
        <v>cro</v>
      </c>
      <c r="J39" s="7" t="s">
        <v>178</v>
      </c>
      <c r="K39" s="7" t="s">
        <v>188</v>
      </c>
    </row>
    <row r="40" spans="1:15">
      <c r="A40" s="4" t="str">
        <f t="shared" si="6"/>
        <v>007E02EC</v>
      </c>
      <c r="B40" s="6" t="str">
        <f t="shared" si="7"/>
        <v>001032EC</v>
      </c>
      <c r="C40" s="4" t="str">
        <f>UPPER(MID('pasted data'!$B$6,1+(ROW(C40)-2)*16,16))</f>
        <v>C6000000A8867900</v>
      </c>
      <c r="D40" s="4" t="str">
        <f t="shared" si="1"/>
        <v>00C6</v>
      </c>
      <c r="E40" s="4">
        <f t="shared" si="2"/>
        <v>198</v>
      </c>
      <c r="F40" s="4" t="str">
        <f>_xlfn.XLOOKUP($E40,data!$A:$A,data!E:E,"")</f>
        <v>Colbur Berry</v>
      </c>
      <c r="G40" s="4" t="str">
        <f t="shared" si="8"/>
        <v>007986A8</v>
      </c>
      <c r="H40" s="6" t="str">
        <f t="shared" si="9"/>
        <v>000BB6A8</v>
      </c>
      <c r="I40" s="6" t="str">
        <f t="shared" si="10"/>
        <v>cro</v>
      </c>
      <c r="J40" s="7" t="s">
        <v>178</v>
      </c>
      <c r="K40" s="7" t="s">
        <v>188</v>
      </c>
    </row>
    <row r="41" spans="1:15">
      <c r="A41" s="4" t="str">
        <f t="shared" si="6"/>
        <v>007E02F4</v>
      </c>
      <c r="B41" s="6" t="str">
        <f t="shared" si="7"/>
        <v>001032F4</v>
      </c>
      <c r="C41" s="4" t="str">
        <f>UPPER(MID('pasted data'!$B$6,1+(ROW(C41)-2)*16,16))</f>
        <v>C700000050997900</v>
      </c>
      <c r="D41" s="4" t="str">
        <f t="shared" si="1"/>
        <v>00C7</v>
      </c>
      <c r="E41" s="4">
        <f t="shared" si="2"/>
        <v>199</v>
      </c>
      <c r="F41" s="4" t="str">
        <f>_xlfn.XLOOKUP($E41,data!$A:$A,data!E:E,"")</f>
        <v>Babiri Berry</v>
      </c>
      <c r="G41" s="4" t="str">
        <f t="shared" si="8"/>
        <v>00799950</v>
      </c>
      <c r="H41" s="6" t="str">
        <f t="shared" si="9"/>
        <v>000BC950</v>
      </c>
      <c r="I41" s="6" t="str">
        <f t="shared" si="10"/>
        <v>cro</v>
      </c>
      <c r="J41" s="7" t="s">
        <v>178</v>
      </c>
      <c r="K41" s="7" t="s">
        <v>188</v>
      </c>
    </row>
    <row r="42" spans="1:15">
      <c r="A42" s="4" t="str">
        <f t="shared" si="6"/>
        <v>007E02FC</v>
      </c>
      <c r="B42" s="6" t="str">
        <f t="shared" si="7"/>
        <v>001032FC</v>
      </c>
      <c r="C42" s="4" t="str">
        <f>UPPER(MID('pasted data'!$B$6,1+(ROW(C42)-2)*16,16))</f>
        <v>C8000000E0857900</v>
      </c>
      <c r="D42" s="4" t="str">
        <f t="shared" si="1"/>
        <v>00C8</v>
      </c>
      <c r="E42" s="4">
        <f t="shared" si="2"/>
        <v>200</v>
      </c>
      <c r="F42" s="4" t="str">
        <f>_xlfn.XLOOKUP($E42,data!$A:$A,data!E:E,"")</f>
        <v>Chilan Berry</v>
      </c>
      <c r="G42" s="4" t="str">
        <f t="shared" si="8"/>
        <v>007985E0</v>
      </c>
      <c r="H42" s="6" t="str">
        <f t="shared" si="9"/>
        <v>000BB5E0</v>
      </c>
      <c r="I42" s="6" t="str">
        <f t="shared" si="10"/>
        <v>cro</v>
      </c>
      <c r="J42" s="7" t="s">
        <v>178</v>
      </c>
      <c r="K42" s="7" t="s">
        <v>188</v>
      </c>
    </row>
    <row r="43" spans="1:15">
      <c r="A43" s="4" t="str">
        <f t="shared" si="6"/>
        <v>007E0304</v>
      </c>
      <c r="B43" s="6" t="str">
        <f t="shared" si="7"/>
        <v>00103304</v>
      </c>
      <c r="C43" s="4" t="str">
        <f>UPPER(MID('pasted data'!$B$6,1+(ROW(C43)-2)*16,16))</f>
        <v>D2000000F4857900</v>
      </c>
      <c r="D43" s="4" t="str">
        <f t="shared" si="1"/>
        <v>00D2</v>
      </c>
      <c r="E43" s="4">
        <f t="shared" si="2"/>
        <v>210</v>
      </c>
      <c r="F43" s="4" t="str">
        <f>_xlfn.XLOOKUP($E43,data!$A:$A,data!E:E,"")</f>
        <v>Custap Berry</v>
      </c>
      <c r="G43" s="4" t="str">
        <f t="shared" si="8"/>
        <v>007985F4</v>
      </c>
      <c r="H43" s="6" t="str">
        <f t="shared" si="9"/>
        <v>000BB5F4</v>
      </c>
      <c r="I43" s="6" t="str">
        <f t="shared" si="10"/>
        <v>cro</v>
      </c>
      <c r="J43" s="7" t="s">
        <v>27</v>
      </c>
      <c r="K43" s="7" t="s">
        <v>272</v>
      </c>
    </row>
    <row r="44" spans="1:15">
      <c r="A44" s="4" t="str">
        <f t="shared" si="6"/>
        <v>007E030C</v>
      </c>
      <c r="B44" s="6" t="str">
        <f t="shared" si="7"/>
        <v>0010330C</v>
      </c>
      <c r="C44" s="4" t="str">
        <f>UPPER(MID('pasted data'!$B$6,1+(ROW(C44)-2)*16,16))</f>
        <v>D1000000B0987900</v>
      </c>
      <c r="D44" s="4" t="str">
        <f t="shared" si="1"/>
        <v>00D1</v>
      </c>
      <c r="E44" s="4">
        <f t="shared" si="2"/>
        <v>209</v>
      </c>
      <c r="F44" s="4" t="str">
        <f>_xlfn.XLOOKUP($E44,data!$A:$A,data!E:E,"")</f>
        <v>Micle Berry</v>
      </c>
      <c r="G44" s="4" t="str">
        <f t="shared" si="8"/>
        <v>007998B0</v>
      </c>
      <c r="H44" s="6" t="str">
        <f t="shared" si="9"/>
        <v>000BC8B0</v>
      </c>
      <c r="I44" s="6" t="str">
        <f t="shared" si="10"/>
        <v>cro</v>
      </c>
      <c r="J44" s="7" t="s">
        <v>345</v>
      </c>
      <c r="K44" s="7" t="s">
        <v>214</v>
      </c>
      <c r="L44" s="7" t="s">
        <v>2</v>
      </c>
      <c r="M44" s="7" t="s">
        <v>272</v>
      </c>
      <c r="N44" s="7" t="s">
        <v>274</v>
      </c>
    </row>
    <row r="45" spans="1:15">
      <c r="A45" s="4" t="str">
        <f t="shared" si="6"/>
        <v>007E0314</v>
      </c>
      <c r="B45" s="6" t="str">
        <f t="shared" si="7"/>
        <v>00103314</v>
      </c>
      <c r="C45" s="4" t="str">
        <f>UPPER(MID('pasted data'!$B$6,1+(ROW(C45)-2)*16,16))</f>
        <v>D300000008867900</v>
      </c>
      <c r="D45" s="4" t="str">
        <f t="shared" si="1"/>
        <v>00D3</v>
      </c>
      <c r="E45" s="4">
        <f t="shared" si="2"/>
        <v>211</v>
      </c>
      <c r="F45" s="4" t="str">
        <f>_xlfn.XLOOKUP($E45,data!$A:$A,data!E:E,"")</f>
        <v>Jaboca Berry</v>
      </c>
      <c r="G45" s="4" t="str">
        <f t="shared" si="8"/>
        <v>00798608</v>
      </c>
      <c r="H45" s="6" t="str">
        <f t="shared" si="9"/>
        <v>000BB608</v>
      </c>
      <c r="I45" s="6" t="str">
        <f t="shared" si="10"/>
        <v>cro</v>
      </c>
      <c r="J45" s="7" t="s">
        <v>190</v>
      </c>
      <c r="K45" s="7" t="s">
        <v>272</v>
      </c>
    </row>
    <row r="46" spans="1:15">
      <c r="A46" s="4" t="str">
        <f t="shared" si="6"/>
        <v>007E031C</v>
      </c>
      <c r="B46" s="6" t="str">
        <f t="shared" si="7"/>
        <v>0010331C</v>
      </c>
      <c r="C46" s="4" t="str">
        <f>UPPER(MID('pasted data'!$B$6,1+(ROW(C46)-2)*16,16))</f>
        <v>D400000008917900</v>
      </c>
      <c r="D46" s="4" t="str">
        <f t="shared" si="1"/>
        <v>00D4</v>
      </c>
      <c r="E46" s="4">
        <f t="shared" si="2"/>
        <v>212</v>
      </c>
      <c r="F46" s="4" t="str">
        <f>_xlfn.XLOOKUP($E46,data!$A:$A,data!E:E,"")</f>
        <v>Rowap Berry</v>
      </c>
      <c r="G46" s="4" t="str">
        <f t="shared" si="8"/>
        <v>00799108</v>
      </c>
      <c r="H46" s="6" t="str">
        <f t="shared" si="9"/>
        <v>000BC108</v>
      </c>
      <c r="I46" s="6" t="str">
        <f t="shared" si="10"/>
        <v>cro</v>
      </c>
      <c r="J46" s="7" t="s">
        <v>190</v>
      </c>
      <c r="K46" s="7" t="s">
        <v>272</v>
      </c>
    </row>
    <row r="47" spans="1:15">
      <c r="A47" s="4" t="str">
        <f t="shared" si="6"/>
        <v>007E0324</v>
      </c>
      <c r="B47" s="6" t="str">
        <f t="shared" si="7"/>
        <v>00103324</v>
      </c>
      <c r="C47" s="4" t="str">
        <f>UPPER(MID('pasted data'!$B$6,1+(ROW(C47)-2)*16,16))</f>
        <v>D600000044917900</v>
      </c>
      <c r="D47" s="4" t="str">
        <f t="shared" si="1"/>
        <v>00D6</v>
      </c>
      <c r="E47" s="4">
        <f t="shared" si="2"/>
        <v>214</v>
      </c>
      <c r="F47" s="4" t="str">
        <f>_xlfn.XLOOKUP($E47,data!$A:$A,data!E:E,"")</f>
        <v>White Herb</v>
      </c>
      <c r="G47" s="4" t="str">
        <f t="shared" si="8"/>
        <v>00799144</v>
      </c>
      <c r="H47" s="6" t="str">
        <f t="shared" si="9"/>
        <v>000BC144</v>
      </c>
      <c r="I47" s="6" t="str">
        <f t="shared" si="10"/>
        <v>cro</v>
      </c>
      <c r="J47" s="7" t="s">
        <v>345</v>
      </c>
      <c r="K47" s="7" t="s">
        <v>218</v>
      </c>
      <c r="L47" s="7" t="s">
        <v>3351</v>
      </c>
      <c r="M47" s="7" t="s">
        <v>282</v>
      </c>
      <c r="N47" s="7" t="s">
        <v>272</v>
      </c>
      <c r="O47" s="7" t="s">
        <v>274</v>
      </c>
    </row>
    <row r="48" spans="1:15">
      <c r="A48" s="4" t="str">
        <f t="shared" si="6"/>
        <v>007E032C</v>
      </c>
      <c r="B48" s="6" t="str">
        <f t="shared" si="7"/>
        <v>0010332C</v>
      </c>
      <c r="C48" s="4" t="str">
        <f>UPPER(MID('pasted data'!$B$6,1+(ROW(C48)-2)*16,16))</f>
        <v>DB0000009C987900</v>
      </c>
      <c r="D48" s="4" t="str">
        <f t="shared" si="1"/>
        <v>00DB</v>
      </c>
      <c r="E48" s="4">
        <f t="shared" si="2"/>
        <v>219</v>
      </c>
      <c r="F48" s="4" t="str">
        <f>_xlfn.XLOOKUP($E48,data!$A:$A,data!E:E,"")</f>
        <v>Mental Herb</v>
      </c>
      <c r="G48" s="4" t="str">
        <f t="shared" si="8"/>
        <v>0079989C</v>
      </c>
      <c r="H48" s="6" t="str">
        <f t="shared" si="9"/>
        <v>000BC89C</v>
      </c>
      <c r="I48" s="6" t="str">
        <f t="shared" si="10"/>
        <v>cro</v>
      </c>
      <c r="J48" s="7" t="s">
        <v>345</v>
      </c>
      <c r="K48" s="7" t="s">
        <v>214</v>
      </c>
      <c r="L48" s="7" t="s">
        <v>272</v>
      </c>
      <c r="M48" s="7" t="s">
        <v>274</v>
      </c>
    </row>
    <row r="49" spans="1:12">
      <c r="A49" s="4" t="str">
        <f t="shared" si="6"/>
        <v>007E0334</v>
      </c>
      <c r="B49" s="6" t="str">
        <f t="shared" si="7"/>
        <v>00103334</v>
      </c>
      <c r="C49" s="4" t="str">
        <f>UPPER(MID('pasted data'!$B$6,1+(ROW(C49)-2)*16,16))</f>
        <v>D500000064A77900</v>
      </c>
      <c r="D49" s="4" t="str">
        <f t="shared" si="1"/>
        <v>00D5</v>
      </c>
      <c r="E49" s="4">
        <f t="shared" si="2"/>
        <v>213</v>
      </c>
      <c r="F49" s="4" t="str">
        <f>_xlfn.XLOOKUP($E49,data!$A:$A,data!E:E,"")</f>
        <v>Bright Powder</v>
      </c>
      <c r="G49" s="4" t="str">
        <f t="shared" si="8"/>
        <v>0079A764</v>
      </c>
      <c r="H49" s="6" t="str">
        <f t="shared" si="9"/>
        <v>000BD764</v>
      </c>
      <c r="I49" s="6" t="str">
        <f t="shared" si="10"/>
        <v>cro</v>
      </c>
      <c r="J49" s="7" t="s">
        <v>126</v>
      </c>
    </row>
    <row r="50" spans="1:12">
      <c r="A50" s="4" t="str">
        <f t="shared" si="6"/>
        <v>007E033C</v>
      </c>
      <c r="B50" s="6" t="str">
        <f t="shared" si="7"/>
        <v>0010333C</v>
      </c>
      <c r="C50" s="4" t="str">
        <f>UPPER(MID('pasted data'!$B$6,1+(ROW(C50)-2)*16,16))</f>
        <v>D700000098AD7900</v>
      </c>
      <c r="D50" s="4" t="str">
        <f t="shared" si="1"/>
        <v>00D7</v>
      </c>
      <c r="E50" s="4">
        <f t="shared" si="2"/>
        <v>215</v>
      </c>
      <c r="F50" s="4" t="str">
        <f>_xlfn.XLOOKUP($E50,data!$A:$A,data!E:E,"")</f>
        <v>Macho Brace</v>
      </c>
      <c r="G50" s="4" t="str">
        <f t="shared" si="8"/>
        <v>0079AD98</v>
      </c>
      <c r="H50" s="6" t="str">
        <f t="shared" si="9"/>
        <v>000BDD98</v>
      </c>
      <c r="I50" s="6" t="str">
        <f t="shared" si="10"/>
        <v>cro</v>
      </c>
      <c r="J50" s="7" t="s">
        <v>35</v>
      </c>
    </row>
    <row r="51" spans="1:12">
      <c r="A51" s="4" t="str">
        <f t="shared" si="6"/>
        <v>007E0344</v>
      </c>
      <c r="B51" s="6" t="str">
        <f t="shared" si="7"/>
        <v>00103344</v>
      </c>
      <c r="C51" s="4" t="str">
        <f>UPPER(MID('pasted data'!$B$6,1+(ROW(C51)-2)*16,16))</f>
        <v>D90000002CA87900</v>
      </c>
      <c r="D51" s="4" t="str">
        <f t="shared" si="1"/>
        <v>00D9</v>
      </c>
      <c r="E51" s="4">
        <f t="shared" si="2"/>
        <v>217</v>
      </c>
      <c r="F51" s="4" t="str">
        <f>_xlfn.XLOOKUP($E51,data!$A:$A,data!E:E,"")</f>
        <v>Quick Claw</v>
      </c>
      <c r="G51" s="4" t="str">
        <f t="shared" si="8"/>
        <v>0079A82C</v>
      </c>
      <c r="H51" s="6" t="str">
        <f t="shared" si="9"/>
        <v>000BD82C</v>
      </c>
      <c r="I51" s="6" t="str">
        <f t="shared" si="10"/>
        <v>cro</v>
      </c>
      <c r="J51" s="7" t="s">
        <v>3318</v>
      </c>
      <c r="K51" s="7" t="s">
        <v>272</v>
      </c>
      <c r="L51" s="7" t="s">
        <v>284</v>
      </c>
    </row>
    <row r="52" spans="1:12">
      <c r="A52" s="4" t="str">
        <f t="shared" si="6"/>
        <v>007E034C</v>
      </c>
      <c r="B52" s="6" t="str">
        <f t="shared" si="7"/>
        <v>0010334C</v>
      </c>
      <c r="C52" s="4" t="str">
        <f>UPPER(MID('pasted data'!$B$6,1+(ROW(C52)-2)*16,16))</f>
        <v>170100005CAD7900</v>
      </c>
      <c r="D52" s="4" t="str">
        <f t="shared" si="1"/>
        <v>0117</v>
      </c>
      <c r="E52" s="4">
        <f t="shared" si="2"/>
        <v>279</v>
      </c>
      <c r="F52" s="4" t="str">
        <f>_xlfn.XLOOKUP($E52,data!$A:$A,data!E:E,"")</f>
        <v>Lagging Tail</v>
      </c>
      <c r="G52" s="4" t="str">
        <f t="shared" si="8"/>
        <v>0079AD5C</v>
      </c>
      <c r="H52" s="6" t="str">
        <f t="shared" si="9"/>
        <v>000BDD5C</v>
      </c>
      <c r="I52" s="6" t="str">
        <f t="shared" si="10"/>
        <v>cro</v>
      </c>
      <c r="J52" s="7" t="s">
        <v>3318</v>
      </c>
    </row>
    <row r="53" spans="1:12">
      <c r="A53" s="4" t="str">
        <f t="shared" si="6"/>
        <v>007E0354</v>
      </c>
      <c r="B53" s="6" t="str">
        <f t="shared" si="7"/>
        <v>00103354</v>
      </c>
      <c r="C53" s="4" t="str">
        <f>UPPER(MID('pasted data'!$B$6,1+(ROW(C53)-2)*16,16))</f>
        <v>3C0100005CAD7900</v>
      </c>
      <c r="D53" s="4" t="str">
        <f t="shared" si="1"/>
        <v>013C</v>
      </c>
      <c r="E53" s="4">
        <f t="shared" si="2"/>
        <v>316</v>
      </c>
      <c r="F53" s="4" t="str">
        <f>_xlfn.XLOOKUP($E53,data!$A:$A,data!E:E,"")</f>
        <v>Full Incense</v>
      </c>
      <c r="G53" s="4" t="str">
        <f t="shared" si="8"/>
        <v>0079AD5C</v>
      </c>
      <c r="H53" s="6" t="str">
        <f t="shared" si="9"/>
        <v>000BDD5C</v>
      </c>
      <c r="I53" s="6" t="str">
        <f t="shared" si="10"/>
        <v>cro</v>
      </c>
      <c r="J53" s="7" t="s">
        <v>3318</v>
      </c>
    </row>
    <row r="54" spans="1:12">
      <c r="A54" s="4" t="str">
        <f t="shared" si="6"/>
        <v>007E035C</v>
      </c>
      <c r="B54" s="6" t="str">
        <f t="shared" si="7"/>
        <v>0010335C</v>
      </c>
      <c r="C54" s="4" t="str">
        <f>UPPER(MID('pasted data'!$B$6,1+(ROW(C54)-2)*16,16))</f>
        <v>DD00000018A87900</v>
      </c>
      <c r="D54" s="4" t="str">
        <f t="shared" si="1"/>
        <v>00DD</v>
      </c>
      <c r="E54" s="4">
        <f t="shared" si="2"/>
        <v>221</v>
      </c>
      <c r="F54" s="4" t="str">
        <f>_xlfn.XLOOKUP($E54,data!$A:$A,data!E:E,"")</f>
        <v>King's Rock</v>
      </c>
      <c r="G54" s="4" t="str">
        <f t="shared" si="8"/>
        <v>0079A818</v>
      </c>
      <c r="H54" s="6" t="str">
        <f t="shared" si="9"/>
        <v>000BD818</v>
      </c>
      <c r="I54" s="6" t="str">
        <f t="shared" si="10"/>
        <v>cro</v>
      </c>
    </row>
    <row r="55" spans="1:12">
      <c r="A55" s="4" t="str">
        <f t="shared" si="6"/>
        <v>007E0364</v>
      </c>
      <c r="B55" s="6" t="str">
        <f t="shared" si="7"/>
        <v>00103364</v>
      </c>
      <c r="C55" s="4" t="str">
        <f>UPPER(MID('pasted data'!$B$6,1+(ROW(C55)-2)*16,16))</f>
        <v>460100000C877900</v>
      </c>
      <c r="D55" s="4" t="str">
        <f t="shared" si="1"/>
        <v>0146</v>
      </c>
      <c r="E55" s="4">
        <f t="shared" si="2"/>
        <v>326</v>
      </c>
      <c r="F55" s="4" t="str">
        <f>_xlfn.XLOOKUP($E55,data!$A:$A,data!E:E,"")</f>
        <v>Razor Claw</v>
      </c>
      <c r="G55" s="4" t="str">
        <f t="shared" si="8"/>
        <v>0079870C</v>
      </c>
      <c r="H55" s="6" t="str">
        <f t="shared" si="9"/>
        <v>000BB70C</v>
      </c>
      <c r="I55" s="6" t="str">
        <f t="shared" si="10"/>
        <v>cro</v>
      </c>
    </row>
    <row r="56" spans="1:12">
      <c r="A56" s="4" t="str">
        <f t="shared" si="6"/>
        <v>007E036C</v>
      </c>
      <c r="B56" s="6" t="str">
        <f t="shared" si="7"/>
        <v>0010336C</v>
      </c>
      <c r="C56" s="4" t="str">
        <f>UPPER(MID('pasted data'!$B$6,1+(ROW(C56)-2)*16,16))</f>
        <v>09010000D0A07900</v>
      </c>
      <c r="D56" s="4" t="str">
        <f t="shared" si="1"/>
        <v>0109</v>
      </c>
      <c r="E56" s="4">
        <f t="shared" si="2"/>
        <v>265</v>
      </c>
      <c r="F56" s="4" t="str">
        <f>_xlfn.XLOOKUP($E56,data!$A:$A,data!E:E,"")</f>
        <v>Wide Lens</v>
      </c>
      <c r="G56" s="4" t="str">
        <f t="shared" si="8"/>
        <v>0079A0D0</v>
      </c>
      <c r="H56" s="6" t="str">
        <f t="shared" si="9"/>
        <v>000BD0D0</v>
      </c>
      <c r="I56" s="6" t="str">
        <f t="shared" si="10"/>
        <v>cro</v>
      </c>
      <c r="J56" s="7" t="s">
        <v>126</v>
      </c>
    </row>
    <row r="57" spans="1:12">
      <c r="A57" s="4" t="str">
        <f t="shared" si="6"/>
        <v>007E0374</v>
      </c>
      <c r="B57" s="6" t="str">
        <f t="shared" si="7"/>
        <v>00103374</v>
      </c>
      <c r="C57" s="4" t="str">
        <f>UPPER(MID('pasted data'!$B$6,1+(ROW(C57)-2)*16,16))</f>
        <v>E80000000C877900</v>
      </c>
      <c r="D57" s="4" t="str">
        <f t="shared" si="1"/>
        <v>00E8</v>
      </c>
      <c r="E57" s="4">
        <f t="shared" si="2"/>
        <v>232</v>
      </c>
      <c r="F57" s="4" t="str">
        <f>_xlfn.XLOOKUP($E57,data!$A:$A,data!E:E,"")</f>
        <v>Scope Lens</v>
      </c>
      <c r="G57" s="4" t="str">
        <f t="shared" si="8"/>
        <v>0079870C</v>
      </c>
      <c r="H57" s="6" t="str">
        <f t="shared" si="9"/>
        <v>000BB70C</v>
      </c>
      <c r="I57" s="6" t="str">
        <f t="shared" si="10"/>
        <v>cro</v>
      </c>
    </row>
    <row r="58" spans="1:12">
      <c r="A58" s="4" t="str">
        <f t="shared" si="6"/>
        <v>007E037C</v>
      </c>
      <c r="B58" s="6" t="str">
        <f t="shared" si="7"/>
        <v>0010337C</v>
      </c>
      <c r="C58" s="4" t="str">
        <f>UPPER(MID('pasted data'!$B$6,1+(ROW(C58)-2)*16,16))</f>
        <v>14010000F08F7900</v>
      </c>
      <c r="D58" s="4" t="str">
        <f t="shared" si="1"/>
        <v>0114</v>
      </c>
      <c r="E58" s="4">
        <f t="shared" si="2"/>
        <v>276</v>
      </c>
      <c r="F58" s="4" t="str">
        <f>_xlfn.XLOOKUP($E58,data!$A:$A,data!E:E,"")</f>
        <v>Zoom Lens</v>
      </c>
      <c r="G58" s="4" t="str">
        <f t="shared" si="8"/>
        <v>00798FF0</v>
      </c>
      <c r="H58" s="6" t="str">
        <f t="shared" si="9"/>
        <v>000BBFF0</v>
      </c>
      <c r="I58" s="6" t="str">
        <f t="shared" si="10"/>
        <v>cro</v>
      </c>
    </row>
    <row r="59" spans="1:12">
      <c r="A59" s="4" t="str">
        <f t="shared" si="6"/>
        <v>007E0384</v>
      </c>
      <c r="B59" s="6" t="str">
        <f t="shared" si="7"/>
        <v>00103384</v>
      </c>
      <c r="C59" s="4" t="str">
        <f>UPPER(MID('pasted data'!$B$6,1+(ROW(C59)-2)*16,16))</f>
        <v>FF00000048A17900</v>
      </c>
      <c r="D59" s="4" t="str">
        <f t="shared" si="1"/>
        <v>00FF</v>
      </c>
      <c r="E59" s="4">
        <f t="shared" si="2"/>
        <v>255</v>
      </c>
      <c r="F59" s="4" t="str">
        <f>_xlfn.XLOOKUP($E59,data!$A:$A,data!E:E,"")</f>
        <v>Lax Incense</v>
      </c>
      <c r="G59" s="4" t="str">
        <f t="shared" si="8"/>
        <v>0079A148</v>
      </c>
      <c r="H59" s="6" t="str">
        <f t="shared" si="9"/>
        <v>000BD148</v>
      </c>
      <c r="I59" s="6" t="str">
        <f t="shared" si="10"/>
        <v>cro</v>
      </c>
      <c r="J59" s="7" t="s">
        <v>126</v>
      </c>
    </row>
    <row r="60" spans="1:12">
      <c r="A60" s="4" t="str">
        <f t="shared" si="6"/>
        <v>007E038C</v>
      </c>
      <c r="B60" s="6" t="str">
        <f t="shared" si="7"/>
        <v>0010338C</v>
      </c>
      <c r="C60" s="4" t="str">
        <f>UPPER(MID('pasted data'!$B$6,1+(ROW(C60)-2)*16,16))</f>
        <v>0A01000038BE7900</v>
      </c>
      <c r="D60" s="4" t="str">
        <f t="shared" si="1"/>
        <v>010A</v>
      </c>
      <c r="E60" s="4">
        <f t="shared" si="2"/>
        <v>266</v>
      </c>
      <c r="F60" s="4" t="str">
        <f>_xlfn.XLOOKUP($E60,data!$A:$A,data!E:E,"")</f>
        <v>Muscle Band</v>
      </c>
      <c r="G60" s="4" t="str">
        <f t="shared" si="8"/>
        <v>0079BE38</v>
      </c>
      <c r="H60" s="6" t="str">
        <f t="shared" si="9"/>
        <v>000BEE38</v>
      </c>
      <c r="I60" s="6" t="str">
        <f t="shared" si="10"/>
        <v>cro</v>
      </c>
      <c r="J60" s="7" t="s">
        <v>138</v>
      </c>
    </row>
    <row r="61" spans="1:12">
      <c r="A61" s="4" t="str">
        <f t="shared" si="6"/>
        <v>007E0394</v>
      </c>
      <c r="B61" s="6" t="str">
        <f t="shared" si="7"/>
        <v>00103394</v>
      </c>
      <c r="C61" s="4" t="str">
        <f>UPPER(MID('pasted data'!$B$6,1+(ROW(C61)-2)*16,16))</f>
        <v>0B010000D4B37900</v>
      </c>
      <c r="D61" s="4" t="str">
        <f t="shared" si="1"/>
        <v>010B</v>
      </c>
      <c r="E61" s="4">
        <f t="shared" si="2"/>
        <v>267</v>
      </c>
      <c r="F61" s="4" t="str">
        <f>_xlfn.XLOOKUP($E61,data!$A:$A,data!E:E,"")</f>
        <v>Wise Glasses</v>
      </c>
      <c r="G61" s="4" t="str">
        <f t="shared" si="8"/>
        <v>0079B3D4</v>
      </c>
      <c r="H61" s="6" t="str">
        <f t="shared" si="9"/>
        <v>000BE3D4</v>
      </c>
      <c r="I61" s="6" t="str">
        <f t="shared" si="10"/>
        <v>cro</v>
      </c>
      <c r="J61" s="7" t="s">
        <v>138</v>
      </c>
    </row>
    <row r="62" spans="1:12">
      <c r="A62" s="4" t="str">
        <f t="shared" si="6"/>
        <v>007E039C</v>
      </c>
      <c r="B62" s="6" t="str">
        <f t="shared" si="7"/>
        <v>0010339C</v>
      </c>
      <c r="C62" s="4" t="str">
        <f>UPPER(MID('pasted data'!$B$6,1+(ROW(C62)-2)*16,16))</f>
        <v>E200000054A87900</v>
      </c>
      <c r="D62" s="4" t="str">
        <f t="shared" si="1"/>
        <v>00E2</v>
      </c>
      <c r="E62" s="4">
        <f t="shared" si="2"/>
        <v>226</v>
      </c>
      <c r="F62" s="4" t="str">
        <f>_xlfn.XLOOKUP($E62,data!$A:$A,data!E:E,"")</f>
        <v>Deep Sea Tooth</v>
      </c>
      <c r="G62" s="4" t="str">
        <f t="shared" si="8"/>
        <v>0079A854</v>
      </c>
      <c r="H62" s="6" t="str">
        <f t="shared" si="9"/>
        <v>000BD854</v>
      </c>
      <c r="I62" s="6" t="str">
        <f t="shared" si="10"/>
        <v>cro</v>
      </c>
      <c r="J62" s="7" t="s">
        <v>144</v>
      </c>
    </row>
    <row r="63" spans="1:12">
      <c r="A63" s="4" t="str">
        <f t="shared" si="6"/>
        <v>007E03A4</v>
      </c>
      <c r="B63" s="6" t="str">
        <f t="shared" si="7"/>
        <v>001033A4</v>
      </c>
      <c r="C63" s="4" t="str">
        <f>UPPER(MID('pasted data'!$B$6,1+(ROW(C63)-2)*16,16))</f>
        <v>E3000000E8AD7900</v>
      </c>
      <c r="D63" s="4" t="str">
        <f t="shared" si="1"/>
        <v>00E3</v>
      </c>
      <c r="E63" s="4">
        <f t="shared" si="2"/>
        <v>227</v>
      </c>
      <c r="F63" s="4" t="str">
        <f>_xlfn.XLOOKUP($E63,data!$A:$A,data!E:E,"")</f>
        <v>Deep Sea Scale</v>
      </c>
      <c r="G63" s="4" t="str">
        <f t="shared" si="8"/>
        <v>0079ADE8</v>
      </c>
      <c r="H63" s="6" t="str">
        <f t="shared" si="9"/>
        <v>000BDDE8</v>
      </c>
      <c r="I63" s="6" t="str">
        <f t="shared" si="10"/>
        <v>cro</v>
      </c>
      <c r="J63" s="7" t="s">
        <v>146</v>
      </c>
    </row>
    <row r="64" spans="1:12">
      <c r="A64" s="4" t="str">
        <f t="shared" si="6"/>
        <v>007E03AC</v>
      </c>
      <c r="B64" s="6" t="str">
        <f t="shared" si="7"/>
        <v>001033AC</v>
      </c>
      <c r="C64" s="4" t="str">
        <f>UPPER(MID('pasted data'!$B$6,1+(ROW(C64)-2)*16,16))</f>
        <v>0101000020A17900</v>
      </c>
      <c r="D64" s="4" t="str">
        <f t="shared" si="1"/>
        <v>0101</v>
      </c>
      <c r="E64" s="4">
        <f t="shared" si="2"/>
        <v>257</v>
      </c>
      <c r="F64" s="4" t="str">
        <f>_xlfn.XLOOKUP($E64,data!$A:$A,data!E:E,"")</f>
        <v>Metal Powder</v>
      </c>
      <c r="G64" s="4" t="str">
        <f t="shared" si="8"/>
        <v>0079A120</v>
      </c>
      <c r="H64" s="6" t="str">
        <f t="shared" si="9"/>
        <v>000BD120</v>
      </c>
      <c r="I64" s="6" t="str">
        <f t="shared" si="10"/>
        <v>cro</v>
      </c>
      <c r="J64" s="7" t="s">
        <v>146</v>
      </c>
    </row>
    <row r="65" spans="1:12">
      <c r="A65" s="4" t="str">
        <f t="shared" si="6"/>
        <v>007E03B4</v>
      </c>
      <c r="B65" s="6" t="str">
        <f t="shared" si="7"/>
        <v>001033B4</v>
      </c>
      <c r="C65" s="4" t="str">
        <f>UPPER(MID('pasted data'!$B$6,1+(ROW(C65)-2)*16,16))</f>
        <v>12010000FCA17900</v>
      </c>
      <c r="D65" s="4" t="str">
        <f t="shared" si="1"/>
        <v>0112</v>
      </c>
      <c r="E65" s="4">
        <f t="shared" si="2"/>
        <v>274</v>
      </c>
      <c r="F65" s="4" t="str">
        <f>_xlfn.XLOOKUP($E65,data!$A:$A,data!E:E,"")</f>
        <v>Quick Powder</v>
      </c>
      <c r="G65" s="4" t="str">
        <f t="shared" si="8"/>
        <v>0079A1FC</v>
      </c>
      <c r="H65" s="6" t="str">
        <f t="shared" si="9"/>
        <v>000BD1FC</v>
      </c>
      <c r="I65" s="6" t="str">
        <f t="shared" si="10"/>
        <v>cro</v>
      </c>
      <c r="J65" s="7" t="s">
        <v>35</v>
      </c>
    </row>
    <row r="66" spans="1:12">
      <c r="A66" s="4" t="str">
        <f t="shared" si="6"/>
        <v>007E03BC</v>
      </c>
      <c r="B66" s="6" t="str">
        <f t="shared" ref="B66:B97" si="11">DEC2HEX(HEX2DEC(A66)-$W$1,8)</f>
        <v>001033BC</v>
      </c>
      <c r="C66" s="4" t="str">
        <f>UPPER(MID('pasted data'!$B$6,1+(ROW(C66)-2)*16,16))</f>
        <v>EC000000C88F7900</v>
      </c>
      <c r="D66" s="4" t="str">
        <f t="shared" ref="D66:D129" si="12">MID(C66,3,2)&amp;LEFT(C66,2)</f>
        <v>00EC</v>
      </c>
      <c r="E66" s="4">
        <f t="shared" ref="E66:E129" si="13">HEX2DEC(D66)</f>
        <v>236</v>
      </c>
      <c r="F66" s="4" t="str">
        <f>_xlfn.XLOOKUP($E66,data!$A:$A,data!E:E,"")</f>
        <v>Light Ball</v>
      </c>
      <c r="G66" s="4" t="str">
        <f t="shared" ref="G66:G97" si="14">_xlfn.LET(_xlpm.x,MID(C66,9,8),MID(_xlpm.x,7,2)&amp;MID(_xlpm.x,5,2)&amp;MID(_xlpm.x,3,2)&amp;MID(_xlpm.x,1,2))</f>
        <v>00798FC8</v>
      </c>
      <c r="H66" s="6" t="str">
        <f t="shared" ref="H66:H97" si="15">DEC2HEX(HEX2DEC(G66)-IF(I66="code.bin",$X$1,$W$1),8)</f>
        <v>000BBFC8</v>
      </c>
      <c r="I66" s="6" t="str">
        <f t="shared" ref="I66:I97" si="16">IF(HEX2DEC(G66)&lt;$W$1,"code.bin","cro")</f>
        <v>cro</v>
      </c>
    </row>
    <row r="67" spans="1:12">
      <c r="A67" s="4" t="str">
        <f t="shared" ref="A67:A130" si="17">DEC2HEX(8+HEX2DEC(A66),8)</f>
        <v>007E03C4</v>
      </c>
      <c r="B67" s="6" t="str">
        <f t="shared" si="11"/>
        <v>001033C4</v>
      </c>
      <c r="C67" s="4" t="str">
        <f>UPPER(MID('pasted data'!$B$6,1+(ROW(C67)-2)*16,16))</f>
        <v>0001000088987900</v>
      </c>
      <c r="D67" s="4" t="str">
        <f t="shared" si="12"/>
        <v>0100</v>
      </c>
      <c r="E67" s="4">
        <f t="shared" si="13"/>
        <v>256</v>
      </c>
      <c r="F67" s="4" t="str">
        <f>_xlfn.XLOOKUP($E67,data!$A:$A,data!E:E,"")</f>
        <v>Lucky Punch</v>
      </c>
      <c r="G67" s="4" t="str">
        <f t="shared" si="14"/>
        <v>00799888</v>
      </c>
      <c r="H67" s="6" t="str">
        <f t="shared" si="15"/>
        <v>000BC888</v>
      </c>
      <c r="I67" s="6" t="str">
        <f t="shared" si="16"/>
        <v>cro</v>
      </c>
      <c r="J67" s="7" t="s">
        <v>132</v>
      </c>
    </row>
    <row r="68" spans="1:12">
      <c r="A68" s="4" t="str">
        <f t="shared" si="17"/>
        <v>007E03CC</v>
      </c>
      <c r="B68" s="6" t="str">
        <f t="shared" si="11"/>
        <v>001033CC</v>
      </c>
      <c r="C68" s="4" t="str">
        <f>UPPER(MID('pasted data'!$B$6,1+(ROW(C68)-2)*16,16))</f>
        <v>0301000094867900</v>
      </c>
      <c r="D68" s="4" t="str">
        <f t="shared" si="12"/>
        <v>0103</v>
      </c>
      <c r="E68" s="4">
        <f t="shared" si="13"/>
        <v>259</v>
      </c>
      <c r="F68" s="4" t="str">
        <f>_xlfn.XLOOKUP($E68,data!$A:$A,data!E:E,"")</f>
        <v>Stick</v>
      </c>
      <c r="G68" s="4" t="str">
        <f t="shared" si="14"/>
        <v>00798694</v>
      </c>
      <c r="H68" s="6" t="str">
        <f t="shared" si="15"/>
        <v>000BB694</v>
      </c>
      <c r="I68" s="6" t="str">
        <f t="shared" si="16"/>
        <v>cro</v>
      </c>
      <c r="J68" s="7" t="s">
        <v>132</v>
      </c>
    </row>
    <row r="69" spans="1:12">
      <c r="A69" s="4" t="str">
        <f t="shared" si="17"/>
        <v>007E03D4</v>
      </c>
      <c r="B69" s="6" t="str">
        <f t="shared" si="11"/>
        <v>001033D4</v>
      </c>
      <c r="C69" s="4" t="str">
        <f>UPPER(MID('pasted data'!$B$6,1+(ROW(C69)-2)*16,16))</f>
        <v>E1000000C0B37900</v>
      </c>
      <c r="D69" s="4" t="str">
        <f t="shared" si="12"/>
        <v>00E1</v>
      </c>
      <c r="E69" s="4">
        <f t="shared" si="13"/>
        <v>225</v>
      </c>
      <c r="F69" s="4" t="str">
        <f>_xlfn.XLOOKUP($E69,data!$A:$A,data!E:E,"")</f>
        <v>Soul Dew</v>
      </c>
      <c r="G69" s="4" t="str">
        <f t="shared" si="14"/>
        <v>0079B3C0</v>
      </c>
      <c r="H69" s="6" t="str">
        <f t="shared" si="15"/>
        <v>000BE3C0</v>
      </c>
      <c r="I69" s="6" t="str">
        <f t="shared" si="16"/>
        <v>cro</v>
      </c>
    </row>
    <row r="70" spans="1:12">
      <c r="A70" s="4" t="str">
        <f t="shared" si="17"/>
        <v>007E03DC</v>
      </c>
      <c r="B70" s="6" t="str">
        <f t="shared" si="11"/>
        <v>001033DC</v>
      </c>
      <c r="C70" s="4" t="str">
        <f>UPPER(MID('pasted data'!$B$6,1+(ROW(C70)-2)*16,16))</f>
        <v>0201000004907900</v>
      </c>
      <c r="D70" s="4" t="str">
        <f t="shared" si="12"/>
        <v>0102</v>
      </c>
      <c r="E70" s="4">
        <f t="shared" si="13"/>
        <v>258</v>
      </c>
      <c r="F70" s="4" t="str">
        <f>_xlfn.XLOOKUP($E70,data!$A:$A,data!E:E,"")</f>
        <v>Thick Club</v>
      </c>
      <c r="G70" s="4" t="str">
        <f t="shared" si="14"/>
        <v>00799004</v>
      </c>
      <c r="H70" s="6" t="str">
        <f t="shared" si="15"/>
        <v>000BC004</v>
      </c>
      <c r="I70" s="6" t="str">
        <f t="shared" si="16"/>
        <v>cro</v>
      </c>
      <c r="J70" s="7" t="s">
        <v>144</v>
      </c>
    </row>
    <row r="71" spans="1:12">
      <c r="A71" s="4" t="str">
        <f t="shared" si="17"/>
        <v>007E03E4</v>
      </c>
      <c r="B71" s="6" t="str">
        <f t="shared" si="11"/>
        <v>001033E4</v>
      </c>
      <c r="C71" s="4" t="str">
        <f>UPPER(MID('pasted data'!$B$6,1+(ROW(C71)-2)*16,16))</f>
        <v>DC00000068BB7900</v>
      </c>
      <c r="D71" s="4" t="str">
        <f t="shared" si="12"/>
        <v>00DC</v>
      </c>
      <c r="E71" s="4">
        <f t="shared" si="13"/>
        <v>220</v>
      </c>
      <c r="F71" s="4" t="str">
        <f>_xlfn.XLOOKUP($E71,data!$A:$A,data!E:E,"")</f>
        <v>Choice Band</v>
      </c>
      <c r="G71" s="4" t="str">
        <f t="shared" si="14"/>
        <v>0079BB68</v>
      </c>
      <c r="H71" s="6" t="str">
        <f t="shared" si="15"/>
        <v>000BEB68</v>
      </c>
      <c r="I71" s="6" t="str">
        <f t="shared" si="16"/>
        <v>cro</v>
      </c>
      <c r="J71" s="7" t="s">
        <v>74</v>
      </c>
      <c r="K71" s="7" t="s">
        <v>368</v>
      </c>
      <c r="L71" s="7" t="s">
        <v>144</v>
      </c>
    </row>
    <row r="72" spans="1:12">
      <c r="A72" s="4" t="str">
        <f t="shared" si="17"/>
        <v>007E03EC</v>
      </c>
      <c r="B72" s="6" t="str">
        <f t="shared" si="11"/>
        <v>001033EC</v>
      </c>
      <c r="C72" s="4" t="str">
        <f>UPPER(MID('pasted data'!$B$6,1+(ROW(C72)-2)*16,16))</f>
        <v>19010000E4A07900</v>
      </c>
      <c r="D72" s="4" t="str">
        <f t="shared" si="12"/>
        <v>0119</v>
      </c>
      <c r="E72" s="4">
        <f t="shared" si="13"/>
        <v>281</v>
      </c>
      <c r="F72" s="4" t="str">
        <f>_xlfn.XLOOKUP($E72,data!$A:$A,data!E:E,"")</f>
        <v>Black Sludge</v>
      </c>
      <c r="G72" s="4" t="str">
        <f t="shared" si="14"/>
        <v>0079A0E4</v>
      </c>
      <c r="H72" s="6" t="str">
        <f t="shared" si="15"/>
        <v>000BD0E4</v>
      </c>
      <c r="I72" s="6" t="str">
        <f t="shared" si="16"/>
        <v>cro</v>
      </c>
    </row>
    <row r="73" spans="1:12">
      <c r="A73" s="4" t="str">
        <f t="shared" si="17"/>
        <v>007E03F4</v>
      </c>
      <c r="B73" s="6" t="str">
        <f t="shared" si="11"/>
        <v>001033F4</v>
      </c>
      <c r="C73" s="4" t="str">
        <f>UPPER(MID('pasted data'!$B$6,1+(ROW(C73)-2)*16,16))</f>
        <v>29010000ACB37900</v>
      </c>
      <c r="D73" s="4" t="str">
        <f t="shared" si="12"/>
        <v>0129</v>
      </c>
      <c r="E73" s="4">
        <f t="shared" si="13"/>
        <v>297</v>
      </c>
      <c r="F73" s="4" t="str">
        <f>_xlfn.XLOOKUP($E73,data!$A:$A,data!E:E,"")</f>
        <v>Choice Specs</v>
      </c>
      <c r="G73" s="4" t="str">
        <f t="shared" si="14"/>
        <v>0079B3AC</v>
      </c>
      <c r="H73" s="6" t="str">
        <f t="shared" si="15"/>
        <v>000BE3AC</v>
      </c>
      <c r="I73" s="6" t="str">
        <f t="shared" si="16"/>
        <v>cro</v>
      </c>
      <c r="J73" s="7" t="s">
        <v>74</v>
      </c>
      <c r="K73" s="7" t="s">
        <v>368</v>
      </c>
      <c r="L73" s="7" t="s">
        <v>144</v>
      </c>
    </row>
    <row r="74" spans="1:12">
      <c r="A74" s="4" t="str">
        <f t="shared" si="17"/>
        <v>007E03FC</v>
      </c>
      <c r="B74" s="6" t="str">
        <f t="shared" si="11"/>
        <v>001033FC</v>
      </c>
      <c r="C74" s="4" t="str">
        <f>UPPER(MID('pasted data'!$B$6,1+(ROW(C74)-2)*16,16))</f>
        <v>1F01000048AD7900</v>
      </c>
      <c r="D74" s="4" t="str">
        <f t="shared" si="12"/>
        <v>011F</v>
      </c>
      <c r="E74" s="4">
        <f t="shared" si="13"/>
        <v>287</v>
      </c>
      <c r="F74" s="4" t="str">
        <f>_xlfn.XLOOKUP($E74,data!$A:$A,data!E:E,"")</f>
        <v>Choice Scarf</v>
      </c>
      <c r="G74" s="4" t="str">
        <f t="shared" si="14"/>
        <v>0079AD48</v>
      </c>
      <c r="H74" s="6" t="str">
        <f t="shared" si="15"/>
        <v>000BDD48</v>
      </c>
      <c r="I74" s="6" t="str">
        <f t="shared" si="16"/>
        <v>cro</v>
      </c>
      <c r="J74" s="7" t="s">
        <v>74</v>
      </c>
      <c r="K74" s="7" t="s">
        <v>368</v>
      </c>
      <c r="L74" s="7" t="s">
        <v>144</v>
      </c>
    </row>
    <row r="75" spans="1:12">
      <c r="A75" s="4" t="str">
        <f t="shared" si="17"/>
        <v>007E0404</v>
      </c>
      <c r="B75" s="6" t="str">
        <f t="shared" si="11"/>
        <v>00103404</v>
      </c>
      <c r="C75" s="4" t="str">
        <f>UPPER(MID('pasted data'!$B$6,1+(ROW(C75)-2)*16,16))</f>
        <v>DE0000002C907900</v>
      </c>
      <c r="D75" s="4" t="str">
        <f t="shared" si="12"/>
        <v>00DE</v>
      </c>
      <c r="E75" s="4">
        <f t="shared" si="13"/>
        <v>222</v>
      </c>
      <c r="F75" s="4" t="str">
        <f>_xlfn.XLOOKUP($E75,data!$A:$A,data!E:E,"")</f>
        <v>Silver Powder</v>
      </c>
      <c r="G75" s="4" t="str">
        <f t="shared" si="14"/>
        <v>0079902C</v>
      </c>
      <c r="H75" s="6" t="str">
        <f t="shared" si="15"/>
        <v>000BC02C</v>
      </c>
      <c r="I75" s="6" t="str">
        <f t="shared" si="16"/>
        <v>cro</v>
      </c>
    </row>
    <row r="76" spans="1:12">
      <c r="A76" s="4" t="str">
        <f t="shared" si="17"/>
        <v>007E040C</v>
      </c>
      <c r="B76" s="6" t="str">
        <f t="shared" si="11"/>
        <v>0010340C</v>
      </c>
      <c r="C76" s="4" t="str">
        <f>UPPER(MID('pasted data'!$B$6,1+(ROW(C76)-2)*16,16))</f>
        <v>ED00000060AE7900</v>
      </c>
      <c r="D76" s="4" t="str">
        <f t="shared" si="12"/>
        <v>00ED</v>
      </c>
      <c r="E76" s="4">
        <f t="shared" si="13"/>
        <v>237</v>
      </c>
      <c r="F76" s="4" t="str">
        <f>_xlfn.XLOOKUP($E76,data!$A:$A,data!E:E,"")</f>
        <v>Soft Sand</v>
      </c>
      <c r="G76" s="4" t="str">
        <f t="shared" si="14"/>
        <v>0079AE60</v>
      </c>
      <c r="H76" s="6" t="str">
        <f t="shared" si="15"/>
        <v>000BDE60</v>
      </c>
      <c r="I76" s="6" t="str">
        <f t="shared" si="16"/>
        <v>cro</v>
      </c>
    </row>
    <row r="77" spans="1:12">
      <c r="A77" s="4" t="str">
        <f t="shared" si="17"/>
        <v>007E0414</v>
      </c>
      <c r="B77" s="6" t="str">
        <f t="shared" si="11"/>
        <v>00103414</v>
      </c>
      <c r="C77" s="4" t="str">
        <f>UPPER(MID('pasted data'!$B$6,1+(ROW(C77)-2)*16,16))</f>
        <v>EE00000058867900</v>
      </c>
      <c r="D77" s="4" t="str">
        <f t="shared" si="12"/>
        <v>00EE</v>
      </c>
      <c r="E77" s="4">
        <f t="shared" si="13"/>
        <v>238</v>
      </c>
      <c r="F77" s="4" t="str">
        <f>_xlfn.XLOOKUP($E77,data!$A:$A,data!E:E,"")</f>
        <v>Hard Stone</v>
      </c>
      <c r="G77" s="4" t="str">
        <f t="shared" si="14"/>
        <v>00798658</v>
      </c>
      <c r="H77" s="6" t="str">
        <f t="shared" si="15"/>
        <v>000BB658</v>
      </c>
      <c r="I77" s="6" t="str">
        <f t="shared" si="16"/>
        <v>cro</v>
      </c>
      <c r="J77" s="7" t="s">
        <v>138</v>
      </c>
    </row>
    <row r="78" spans="1:12">
      <c r="A78" s="4" t="str">
        <f t="shared" si="17"/>
        <v>007E041C</v>
      </c>
      <c r="B78" s="6" t="str">
        <f t="shared" si="11"/>
        <v>0010341C</v>
      </c>
      <c r="C78" s="4" t="str">
        <f>UPPER(MID('pasted data'!$B$6,1+(ROW(C78)-2)*16,16))</f>
        <v>EF000000B4A77900</v>
      </c>
      <c r="D78" s="4" t="str">
        <f t="shared" si="12"/>
        <v>00EF</v>
      </c>
      <c r="E78" s="4">
        <f t="shared" si="13"/>
        <v>239</v>
      </c>
      <c r="F78" s="4" t="str">
        <f>_xlfn.XLOOKUP($E78,data!$A:$A,data!E:E,"")</f>
        <v>Miracle Seed</v>
      </c>
      <c r="G78" s="4" t="str">
        <f t="shared" si="14"/>
        <v>0079A7B4</v>
      </c>
      <c r="H78" s="6" t="str">
        <f t="shared" si="15"/>
        <v>000BD7B4</v>
      </c>
      <c r="I78" s="6" t="str">
        <f t="shared" si="16"/>
        <v>cro</v>
      </c>
    </row>
    <row r="79" spans="1:12">
      <c r="A79" s="4" t="str">
        <f t="shared" si="17"/>
        <v>007E0424</v>
      </c>
      <c r="B79" s="6" t="str">
        <f t="shared" si="11"/>
        <v>00103424</v>
      </c>
      <c r="C79" s="4" t="str">
        <f>UPPER(MID('pasted data'!$B$6,1+(ROW(C79)-2)*16,16))</f>
        <v>F0000000F8A07900</v>
      </c>
      <c r="D79" s="4" t="str">
        <f t="shared" si="12"/>
        <v>00F0</v>
      </c>
      <c r="E79" s="4">
        <f t="shared" si="13"/>
        <v>240</v>
      </c>
      <c r="F79" s="4" t="str">
        <f>_xlfn.XLOOKUP($E79,data!$A:$A,data!E:E,"")</f>
        <v>Black Glasses</v>
      </c>
      <c r="G79" s="4" t="str">
        <f t="shared" si="14"/>
        <v>0079A0F8</v>
      </c>
      <c r="H79" s="6" t="str">
        <f t="shared" si="15"/>
        <v>000BD0F8</v>
      </c>
      <c r="I79" s="6" t="str">
        <f t="shared" si="16"/>
        <v>cro</v>
      </c>
    </row>
    <row r="80" spans="1:12">
      <c r="A80" s="4" t="str">
        <f t="shared" si="17"/>
        <v>007E042C</v>
      </c>
      <c r="B80" s="6" t="str">
        <f t="shared" si="11"/>
        <v>0010342C</v>
      </c>
      <c r="C80" s="4" t="str">
        <f>UPPER(MID('pasted data'!$B$6,1+(ROW(C80)-2)*16,16))</f>
        <v>F10000000C7E7900</v>
      </c>
      <c r="D80" s="4" t="str">
        <f t="shared" si="12"/>
        <v>00F1</v>
      </c>
      <c r="E80" s="4">
        <f t="shared" si="13"/>
        <v>241</v>
      </c>
      <c r="F80" s="4" t="str">
        <f>_xlfn.XLOOKUP($E80,data!$A:$A,data!E:E,"")</f>
        <v>Black Belt</v>
      </c>
      <c r="G80" s="4" t="str">
        <f t="shared" si="14"/>
        <v>00797E0C</v>
      </c>
      <c r="H80" s="6" t="str">
        <f t="shared" si="15"/>
        <v>000BAE0C</v>
      </c>
      <c r="I80" s="6" t="str">
        <f t="shared" si="16"/>
        <v>cro</v>
      </c>
    </row>
    <row r="81" spans="1:10">
      <c r="A81" s="4" t="str">
        <f t="shared" si="17"/>
        <v>007E0434</v>
      </c>
      <c r="B81" s="6" t="str">
        <f t="shared" si="11"/>
        <v>00103434</v>
      </c>
      <c r="C81" s="4" t="str">
        <f>UPPER(MID('pasted data'!$B$6,1+(ROW(C81)-2)*16,16))</f>
        <v>F2000000847E7900</v>
      </c>
      <c r="D81" s="4" t="str">
        <f t="shared" si="12"/>
        <v>00F2</v>
      </c>
      <c r="E81" s="4">
        <f t="shared" si="13"/>
        <v>242</v>
      </c>
      <c r="F81" s="4" t="str">
        <f>_xlfn.XLOOKUP($E81,data!$A:$A,data!E:E,"")</f>
        <v>Magnet</v>
      </c>
      <c r="G81" s="4" t="str">
        <f t="shared" si="14"/>
        <v>00797E84</v>
      </c>
      <c r="H81" s="6" t="str">
        <f t="shared" si="15"/>
        <v>000BAE84</v>
      </c>
      <c r="I81" s="6" t="str">
        <f t="shared" si="16"/>
        <v>cro</v>
      </c>
    </row>
    <row r="82" spans="1:10">
      <c r="A82" s="4" t="str">
        <f t="shared" si="17"/>
        <v>007E043C</v>
      </c>
      <c r="B82" s="6" t="str">
        <f t="shared" si="11"/>
        <v>0010343C</v>
      </c>
      <c r="C82" s="4" t="str">
        <f>UPPER(MID('pasted data'!$B$6,1+(ROW(C82)-2)*16,16))</f>
        <v>E900000090907900</v>
      </c>
      <c r="D82" s="4" t="str">
        <f t="shared" si="12"/>
        <v>00E9</v>
      </c>
      <c r="E82" s="4">
        <f t="shared" si="13"/>
        <v>233</v>
      </c>
      <c r="F82" s="4" t="str">
        <f>_xlfn.XLOOKUP($E82,data!$A:$A,data!E:E,"")</f>
        <v>Metal Coat</v>
      </c>
      <c r="G82" s="4" t="str">
        <f t="shared" si="14"/>
        <v>00799090</v>
      </c>
      <c r="H82" s="6" t="str">
        <f t="shared" si="15"/>
        <v>000BC090</v>
      </c>
      <c r="I82" s="6" t="str">
        <f t="shared" si="16"/>
        <v>cro</v>
      </c>
    </row>
    <row r="83" spans="1:10">
      <c r="A83" s="4" t="str">
        <f t="shared" si="17"/>
        <v>007E0444</v>
      </c>
      <c r="B83" s="6" t="str">
        <f t="shared" si="11"/>
        <v>00103444</v>
      </c>
      <c r="C83" s="4" t="str">
        <f>UPPER(MID('pasted data'!$B$6,1+(ROW(C83)-2)*16,16))</f>
        <v>F300000010AE7900</v>
      </c>
      <c r="D83" s="4" t="str">
        <f t="shared" si="12"/>
        <v>00F3</v>
      </c>
      <c r="E83" s="4">
        <f t="shared" si="13"/>
        <v>243</v>
      </c>
      <c r="F83" s="4" t="str">
        <f>_xlfn.XLOOKUP($E83,data!$A:$A,data!E:E,"")</f>
        <v>Mystic Water</v>
      </c>
      <c r="G83" s="4" t="str">
        <f t="shared" si="14"/>
        <v>0079AE10</v>
      </c>
      <c r="H83" s="6" t="str">
        <f t="shared" si="15"/>
        <v>000BDE10</v>
      </c>
      <c r="I83" s="6" t="str">
        <f t="shared" si="16"/>
        <v>cro</v>
      </c>
      <c r="J83" s="7" t="s">
        <v>138</v>
      </c>
    </row>
    <row r="84" spans="1:10">
      <c r="A84" s="4" t="str">
        <f t="shared" si="17"/>
        <v>007E044C</v>
      </c>
      <c r="B84" s="6" t="str">
        <f t="shared" si="11"/>
        <v>0010344C</v>
      </c>
      <c r="C84" s="4" t="str">
        <f>UPPER(MID('pasted data'!$B$6,1+(ROW(C84)-2)*16,16))</f>
        <v>F40000003CB77900</v>
      </c>
      <c r="D84" s="4" t="str">
        <f t="shared" si="12"/>
        <v>00F4</v>
      </c>
      <c r="E84" s="4">
        <f t="shared" si="13"/>
        <v>244</v>
      </c>
      <c r="F84" s="4" t="str">
        <f>_xlfn.XLOOKUP($E84,data!$A:$A,data!E:E,"")</f>
        <v>Sharp Beak</v>
      </c>
      <c r="G84" s="4" t="str">
        <f t="shared" si="14"/>
        <v>0079B73C</v>
      </c>
      <c r="H84" s="6" t="str">
        <f t="shared" si="15"/>
        <v>000BE73C</v>
      </c>
      <c r="I84" s="6" t="str">
        <f t="shared" si="16"/>
        <v>cro</v>
      </c>
    </row>
    <row r="85" spans="1:10">
      <c r="A85" s="4" t="str">
        <f t="shared" si="17"/>
        <v>007E0454</v>
      </c>
      <c r="B85" s="6" t="str">
        <f t="shared" si="11"/>
        <v>00103454</v>
      </c>
      <c r="C85" s="4" t="str">
        <f>UPPER(MID('pasted data'!$B$6,1+(ROW(C85)-2)*16,16))</f>
        <v>4701000010A27900</v>
      </c>
      <c r="D85" s="4" t="str">
        <f t="shared" si="12"/>
        <v>0147</v>
      </c>
      <c r="E85" s="4">
        <f t="shared" si="13"/>
        <v>327</v>
      </c>
      <c r="F85" s="4" t="str">
        <f>_xlfn.XLOOKUP($E85,data!$A:$A,data!E:E,"")</f>
        <v>Razor Fang</v>
      </c>
      <c r="G85" s="4" t="str">
        <f t="shared" si="14"/>
        <v>0079A210</v>
      </c>
      <c r="H85" s="6" t="str">
        <f t="shared" si="15"/>
        <v>000BD210</v>
      </c>
      <c r="I85" s="6" t="str">
        <f t="shared" si="16"/>
        <v>cro</v>
      </c>
    </row>
    <row r="86" spans="1:10">
      <c r="A86" s="4" t="str">
        <f t="shared" si="17"/>
        <v>007E045C</v>
      </c>
      <c r="B86" s="6" t="str">
        <f t="shared" si="11"/>
        <v>0010345C</v>
      </c>
      <c r="C86" s="4" t="str">
        <f>UPPER(MID('pasted data'!$B$6,1+(ROW(C86)-2)*16,16))</f>
        <v>F5000000A4857900</v>
      </c>
      <c r="D86" s="4" t="str">
        <f t="shared" si="12"/>
        <v>00F5</v>
      </c>
      <c r="E86" s="4">
        <f t="shared" si="13"/>
        <v>245</v>
      </c>
      <c r="F86" s="4" t="str">
        <f>_xlfn.XLOOKUP($E86,data!$A:$A,data!E:E,"")</f>
        <v>Poison Barb</v>
      </c>
      <c r="G86" s="4" t="str">
        <f t="shared" si="14"/>
        <v>007985A4</v>
      </c>
      <c r="H86" s="6" t="str">
        <f t="shared" si="15"/>
        <v>000BB5A4</v>
      </c>
      <c r="I86" s="6" t="str">
        <f t="shared" si="16"/>
        <v>cro</v>
      </c>
    </row>
    <row r="87" spans="1:10">
      <c r="A87" s="4" t="str">
        <f t="shared" si="17"/>
        <v>007E0464</v>
      </c>
      <c r="B87" s="6" t="str">
        <f t="shared" si="11"/>
        <v>00103464</v>
      </c>
      <c r="C87" s="4" t="str">
        <f>UPPER(MID('pasted data'!$B$6,1+(ROW(C87)-2)*16,16))</f>
        <v>F600000068A87900</v>
      </c>
      <c r="D87" s="4" t="str">
        <f t="shared" si="12"/>
        <v>00F6</v>
      </c>
      <c r="E87" s="4">
        <f t="shared" si="13"/>
        <v>246</v>
      </c>
      <c r="F87" s="4" t="str">
        <f>_xlfn.XLOOKUP($E87,data!$A:$A,data!E:E,"")</f>
        <v>Never-Melt Ice</v>
      </c>
      <c r="G87" s="4" t="str">
        <f t="shared" si="14"/>
        <v>0079A868</v>
      </c>
      <c r="H87" s="6" t="str">
        <f t="shared" si="15"/>
        <v>000BD868</v>
      </c>
      <c r="I87" s="6" t="str">
        <f t="shared" si="16"/>
        <v>cro</v>
      </c>
    </row>
    <row r="88" spans="1:10">
      <c r="A88" s="4" t="str">
        <f t="shared" si="17"/>
        <v>007E046C</v>
      </c>
      <c r="B88" s="6" t="str">
        <f t="shared" si="11"/>
        <v>0010346C</v>
      </c>
      <c r="C88" s="4" t="str">
        <f>UPPER(MID('pasted data'!$B$6,1+(ROW(C88)-2)*16,16))</f>
        <v>F7000000F0A77900</v>
      </c>
      <c r="D88" s="4" t="str">
        <f t="shared" si="12"/>
        <v>00F7</v>
      </c>
      <c r="E88" s="4">
        <f t="shared" si="13"/>
        <v>247</v>
      </c>
      <c r="F88" s="4" t="str">
        <f>_xlfn.XLOOKUP($E88,data!$A:$A,data!E:E,"")</f>
        <v>Spell Tag</v>
      </c>
      <c r="G88" s="4" t="str">
        <f t="shared" si="14"/>
        <v>0079A7F0</v>
      </c>
      <c r="H88" s="6" t="str">
        <f t="shared" si="15"/>
        <v>000BD7F0</v>
      </c>
      <c r="I88" s="6" t="str">
        <f t="shared" si="16"/>
        <v>cro</v>
      </c>
    </row>
    <row r="89" spans="1:10">
      <c r="A89" s="4" t="str">
        <f t="shared" si="17"/>
        <v>007E0474</v>
      </c>
      <c r="B89" s="6" t="str">
        <f t="shared" si="11"/>
        <v>00103474</v>
      </c>
      <c r="C89" s="4" t="str">
        <f>UPPER(MID('pasted data'!$B$6,1+(ROW(C89)-2)*16,16))</f>
        <v>F8000000ACAD7900</v>
      </c>
      <c r="D89" s="4" t="str">
        <f t="shared" si="12"/>
        <v>00F8</v>
      </c>
      <c r="E89" s="4">
        <f t="shared" si="13"/>
        <v>248</v>
      </c>
      <c r="F89" s="4" t="str">
        <f>_xlfn.XLOOKUP($E89,data!$A:$A,data!E:E,"")</f>
        <v>Twisted Spoon</v>
      </c>
      <c r="G89" s="4" t="str">
        <f t="shared" si="14"/>
        <v>0079ADAC</v>
      </c>
      <c r="H89" s="6" t="str">
        <f t="shared" si="15"/>
        <v>000BDDAC</v>
      </c>
      <c r="I89" s="6" t="str">
        <f t="shared" si="16"/>
        <v>cro</v>
      </c>
    </row>
    <row r="90" spans="1:10">
      <c r="A90" s="4" t="str">
        <f t="shared" si="17"/>
        <v>007E047C</v>
      </c>
      <c r="B90" s="6" t="str">
        <f t="shared" si="11"/>
        <v>0010347C</v>
      </c>
      <c r="C90" s="4" t="str">
        <f>UPPER(MID('pasted data'!$B$6,1+(ROW(C90)-2)*16,16))</f>
        <v>F9000000347E7900</v>
      </c>
      <c r="D90" s="4" t="str">
        <f t="shared" si="12"/>
        <v>00F9</v>
      </c>
      <c r="E90" s="4">
        <f t="shared" si="13"/>
        <v>249</v>
      </c>
      <c r="F90" s="4" t="str">
        <f>_xlfn.XLOOKUP($E90,data!$A:$A,data!E:E,"")</f>
        <v>Charcoal</v>
      </c>
      <c r="G90" s="4" t="str">
        <f t="shared" si="14"/>
        <v>00797E34</v>
      </c>
      <c r="H90" s="6" t="str">
        <f t="shared" si="15"/>
        <v>000BAE34</v>
      </c>
      <c r="I90" s="6" t="str">
        <f t="shared" si="16"/>
        <v>cro</v>
      </c>
      <c r="J90" s="7" t="s">
        <v>138</v>
      </c>
    </row>
    <row r="91" spans="1:10">
      <c r="A91" s="4" t="str">
        <f t="shared" si="17"/>
        <v>007E0484</v>
      </c>
      <c r="B91" s="6" t="str">
        <f t="shared" si="11"/>
        <v>00103484</v>
      </c>
      <c r="C91" s="4" t="str">
        <f>UPPER(MID('pasted data'!$B$6,1+(ROW(C91)-2)*16,16))</f>
        <v>FA00000078997900</v>
      </c>
      <c r="D91" s="4" t="str">
        <f t="shared" si="12"/>
        <v>00FA</v>
      </c>
      <c r="E91" s="4">
        <f t="shared" si="13"/>
        <v>250</v>
      </c>
      <c r="F91" s="4" t="str">
        <f>_xlfn.XLOOKUP($E91,data!$A:$A,data!E:E,"")</f>
        <v>Dragon Fang</v>
      </c>
      <c r="G91" s="4" t="str">
        <f t="shared" si="14"/>
        <v>00799978</v>
      </c>
      <c r="H91" s="6" t="str">
        <f t="shared" si="15"/>
        <v>000BC978</v>
      </c>
      <c r="I91" s="6" t="str">
        <f t="shared" si="16"/>
        <v>cro</v>
      </c>
    </row>
    <row r="92" spans="1:10">
      <c r="A92" s="4" t="str">
        <f t="shared" si="17"/>
        <v>007E048C</v>
      </c>
      <c r="B92" s="6" t="str">
        <f t="shared" si="11"/>
        <v>0010348C</v>
      </c>
      <c r="C92" s="4" t="str">
        <f>UPPER(MID('pasted data'!$B$6,1+(ROW(C92)-2)*16,16))</f>
        <v>FB00000028B77900</v>
      </c>
      <c r="D92" s="4" t="str">
        <f t="shared" si="12"/>
        <v>00FB</v>
      </c>
      <c r="E92" s="4">
        <f t="shared" si="13"/>
        <v>251</v>
      </c>
      <c r="F92" s="4" t="str">
        <f>_xlfn.XLOOKUP($E92,data!$A:$A,data!E:E,"")</f>
        <v>Silk Scarf</v>
      </c>
      <c r="G92" s="4" t="str">
        <f t="shared" si="14"/>
        <v>0079B728</v>
      </c>
      <c r="H92" s="6" t="str">
        <f t="shared" si="15"/>
        <v>000BE728</v>
      </c>
      <c r="I92" s="6" t="str">
        <f t="shared" si="16"/>
        <v>cro</v>
      </c>
      <c r="J92" s="7" t="s">
        <v>138</v>
      </c>
    </row>
    <row r="93" spans="1:10">
      <c r="A93" s="4" t="str">
        <f t="shared" si="17"/>
        <v>007E0494</v>
      </c>
      <c r="B93" s="6" t="str">
        <f t="shared" si="11"/>
        <v>00103494</v>
      </c>
      <c r="C93" s="4" t="str">
        <f>UPPER(MID('pasted data'!$B$6,1+(ROW(C93)-2)*16,16))</f>
        <v>3A01000070977900</v>
      </c>
      <c r="D93" s="4" t="str">
        <f t="shared" si="12"/>
        <v>013A</v>
      </c>
      <c r="E93" s="4">
        <f t="shared" si="13"/>
        <v>314</v>
      </c>
      <c r="F93" s="4" t="str">
        <f>_xlfn.XLOOKUP($E93,data!$A:$A,data!E:E,"")</f>
        <v>Odd Incense</v>
      </c>
      <c r="G93" s="4" t="str">
        <f t="shared" si="14"/>
        <v>00799770</v>
      </c>
      <c r="H93" s="6" t="str">
        <f t="shared" si="15"/>
        <v>000BC770</v>
      </c>
      <c r="I93" s="6" t="str">
        <f t="shared" si="16"/>
        <v>cro</v>
      </c>
      <c r="J93" s="7">
        <v>47</v>
      </c>
    </row>
    <row r="94" spans="1:10">
      <c r="A94" s="4" t="str">
        <f t="shared" si="17"/>
        <v>007E049C</v>
      </c>
      <c r="B94" s="6" t="str">
        <f t="shared" si="11"/>
        <v>0010349C</v>
      </c>
      <c r="C94" s="4" t="str">
        <f>UPPER(MID('pasted data'!$B$6,1+(ROW(C94)-2)*16,16))</f>
        <v>3B01000030A07900</v>
      </c>
      <c r="D94" s="4" t="str">
        <f t="shared" si="12"/>
        <v>013B</v>
      </c>
      <c r="E94" s="4">
        <f t="shared" si="13"/>
        <v>315</v>
      </c>
      <c r="F94" s="4" t="str">
        <f>_xlfn.XLOOKUP($E94,data!$A:$A,data!E:E,"")</f>
        <v>Rock Incense</v>
      </c>
      <c r="G94" s="4" t="str">
        <f t="shared" si="14"/>
        <v>0079A030</v>
      </c>
      <c r="H94" s="6" t="str">
        <f t="shared" si="15"/>
        <v>000BD030</v>
      </c>
      <c r="I94" s="6" t="str">
        <f t="shared" si="16"/>
        <v>cro</v>
      </c>
      <c r="J94" s="7" t="s">
        <v>138</v>
      </c>
    </row>
    <row r="95" spans="1:10">
      <c r="A95" s="4" t="str">
        <f t="shared" si="17"/>
        <v>007E04A4</v>
      </c>
      <c r="B95" s="6" t="str">
        <f t="shared" si="11"/>
        <v>001034A4</v>
      </c>
      <c r="C95" s="4" t="str">
        <f>UPPER(MID('pasted data'!$B$6,1+(ROW(C95)-2)*16,16))</f>
        <v>3D010000E8B37900</v>
      </c>
      <c r="D95" s="4" t="str">
        <f t="shared" si="12"/>
        <v>013D</v>
      </c>
      <c r="E95" s="4">
        <f t="shared" si="13"/>
        <v>317</v>
      </c>
      <c r="F95" s="4" t="str">
        <f>_xlfn.XLOOKUP($E95,data!$A:$A,data!E:E,"")</f>
        <v>Wave Incense</v>
      </c>
      <c r="G95" s="4" t="str">
        <f t="shared" si="14"/>
        <v>0079B3E8</v>
      </c>
      <c r="H95" s="6" t="str">
        <f t="shared" si="15"/>
        <v>000BE3E8</v>
      </c>
      <c r="I95" s="6" t="str">
        <f t="shared" si="16"/>
        <v>cro</v>
      </c>
      <c r="J95" s="7" t="s">
        <v>138</v>
      </c>
    </row>
    <row r="96" spans="1:10">
      <c r="A96" s="4" t="str">
        <f t="shared" si="17"/>
        <v>007E04AC</v>
      </c>
      <c r="B96" s="6" t="str">
        <f t="shared" si="11"/>
        <v>001034AC</v>
      </c>
      <c r="C96" s="4" t="str">
        <f>UPPER(MID('pasted data'!$B$6,1+(ROW(C96)-2)*16,16))</f>
        <v>FE000000F0997900</v>
      </c>
      <c r="D96" s="4" t="str">
        <f t="shared" si="12"/>
        <v>00FE</v>
      </c>
      <c r="E96" s="4">
        <f t="shared" si="13"/>
        <v>254</v>
      </c>
      <c r="F96" s="4" t="str">
        <f>_xlfn.XLOOKUP($E96,data!$A:$A,data!E:E,"")</f>
        <v>Sea Incense</v>
      </c>
      <c r="G96" s="4" t="str">
        <f t="shared" si="14"/>
        <v>007999F0</v>
      </c>
      <c r="H96" s="6" t="str">
        <f t="shared" si="15"/>
        <v>000BC9F0</v>
      </c>
      <c r="I96" s="6" t="str">
        <f t="shared" si="16"/>
        <v>cro</v>
      </c>
    </row>
    <row r="97" spans="1:12">
      <c r="A97" s="4" t="str">
        <f t="shared" si="17"/>
        <v>007E04B4</v>
      </c>
      <c r="B97" s="6" t="str">
        <f t="shared" si="11"/>
        <v>001034B4</v>
      </c>
      <c r="C97" s="4" t="str">
        <f>UPPER(MID('pasted data'!$B$6,1+(ROW(C97)-2)*16,16))</f>
        <v>3E0100005CA17900</v>
      </c>
      <c r="D97" s="4" t="str">
        <f t="shared" si="12"/>
        <v>013E</v>
      </c>
      <c r="E97" s="4">
        <f t="shared" si="13"/>
        <v>318</v>
      </c>
      <c r="F97" s="4" t="str">
        <f>_xlfn.XLOOKUP($E97,data!$A:$A,data!E:E,"")</f>
        <v>Rose Incense</v>
      </c>
      <c r="G97" s="4" t="str">
        <f t="shared" si="14"/>
        <v>0079A15C</v>
      </c>
      <c r="H97" s="6" t="str">
        <f t="shared" si="15"/>
        <v>000BD15C</v>
      </c>
      <c r="I97" s="6" t="str">
        <f t="shared" si="16"/>
        <v>cro</v>
      </c>
    </row>
    <row r="98" spans="1:12">
      <c r="A98" s="4" t="str">
        <f t="shared" si="17"/>
        <v>007E04BC</v>
      </c>
      <c r="B98" s="6" t="str">
        <f t="shared" ref="B98:B129" si="18">DEC2HEX(HEX2DEC(A98)-$W$1,8)</f>
        <v>001034BC</v>
      </c>
      <c r="C98" s="4" t="str">
        <f>UPPER(MID('pasted data'!$B$6,1+(ROW(C98)-2)*16,16))</f>
        <v>13010000A0A77900</v>
      </c>
      <c r="D98" s="4" t="str">
        <f t="shared" si="12"/>
        <v>0113</v>
      </c>
      <c r="E98" s="4">
        <f t="shared" si="13"/>
        <v>275</v>
      </c>
      <c r="F98" s="4" t="str">
        <f>_xlfn.XLOOKUP($E98,data!$A:$A,data!E:E,"")</f>
        <v>Focus Sash</v>
      </c>
      <c r="G98" s="4" t="str">
        <f t="shared" ref="G98:G129" si="19">_xlfn.LET(_xlpm.x,MID(C98,9,8),MID(_xlpm.x,7,2)&amp;MID(_xlpm.x,5,2)&amp;MID(_xlpm.x,3,2)&amp;MID(_xlpm.x,1,2))</f>
        <v>0079A7A0</v>
      </c>
      <c r="H98" s="6" t="str">
        <f t="shared" ref="H98:H129" si="20">DEC2HEX(HEX2DEC(G98)-IF(I98="code.bin",$X$1,$W$1),8)</f>
        <v>000BD7A0</v>
      </c>
      <c r="I98" s="6" t="str">
        <f t="shared" ref="I98:I129" si="21">IF(HEX2DEC(G98)&lt;$W$1,"code.bin","cro")</f>
        <v>cro</v>
      </c>
      <c r="J98" s="7" t="s">
        <v>276</v>
      </c>
      <c r="K98" s="7" t="s">
        <v>278</v>
      </c>
    </row>
    <row r="99" spans="1:12">
      <c r="A99" s="4" t="str">
        <f t="shared" si="17"/>
        <v>007E04C4</v>
      </c>
      <c r="B99" s="6" t="str">
        <f t="shared" si="18"/>
        <v>001034C4</v>
      </c>
      <c r="C99" s="4" t="str">
        <f>UPPER(MID('pasted data'!$B$6,1+(ROW(C99)-2)*16,16))</f>
        <v>E600000014B77900</v>
      </c>
      <c r="D99" s="4" t="str">
        <f t="shared" si="12"/>
        <v>00E6</v>
      </c>
      <c r="E99" s="4">
        <f t="shared" si="13"/>
        <v>230</v>
      </c>
      <c r="F99" s="4" t="str">
        <f>_xlfn.XLOOKUP($E99,data!$A:$A,data!E:E,"")</f>
        <v>Focus Band</v>
      </c>
      <c r="G99" s="4" t="str">
        <f t="shared" si="19"/>
        <v>0079B714</v>
      </c>
      <c r="H99" s="6" t="str">
        <f t="shared" si="20"/>
        <v>000BE714</v>
      </c>
      <c r="I99" s="6" t="str">
        <f t="shared" si="21"/>
        <v>cro</v>
      </c>
      <c r="J99" s="7" t="s">
        <v>276</v>
      </c>
      <c r="K99" s="7" t="s">
        <v>278</v>
      </c>
    </row>
    <row r="100" spans="1:12">
      <c r="A100" s="4" t="str">
        <f t="shared" si="17"/>
        <v>007E04CC</v>
      </c>
      <c r="B100" s="6" t="str">
        <f t="shared" si="18"/>
        <v>001034CC</v>
      </c>
      <c r="C100" s="4" t="str">
        <f>UPPER(MID('pasted data'!$B$6,1+(ROW(C100)-2)*16,16))</f>
        <v>0C01000038AE7900</v>
      </c>
      <c r="D100" s="4" t="str">
        <f t="shared" si="12"/>
        <v>010C</v>
      </c>
      <c r="E100" s="4">
        <f t="shared" si="13"/>
        <v>268</v>
      </c>
      <c r="F100" s="4" t="str">
        <f>_xlfn.XLOOKUP($E100,data!$A:$A,data!E:E,"")</f>
        <v>Expert Belt</v>
      </c>
      <c r="G100" s="4" t="str">
        <f t="shared" si="19"/>
        <v>0079AE38</v>
      </c>
      <c r="H100" s="6" t="str">
        <f t="shared" si="20"/>
        <v>000BDE38</v>
      </c>
      <c r="I100" s="6" t="str">
        <f t="shared" si="21"/>
        <v>cro</v>
      </c>
      <c r="J100" s="7" t="s">
        <v>178</v>
      </c>
    </row>
    <row r="101" spans="1:12">
      <c r="A101" s="4" t="str">
        <f t="shared" si="17"/>
        <v>007E04D4</v>
      </c>
      <c r="B101" s="6" t="str">
        <f t="shared" si="18"/>
        <v>001034D4</v>
      </c>
      <c r="C101" s="4" t="str">
        <f>UPPER(MID('pasted data'!$B$6,1+(ROW(C101)-2)*16,16))</f>
        <v>0E0100008CA77900</v>
      </c>
      <c r="D101" s="4" t="str">
        <f t="shared" si="12"/>
        <v>010E</v>
      </c>
      <c r="E101" s="4">
        <f t="shared" si="13"/>
        <v>270</v>
      </c>
      <c r="F101" s="4" t="str">
        <f>_xlfn.XLOOKUP($E101,data!$A:$A,data!E:E,"")</f>
        <v>Life Orb</v>
      </c>
      <c r="G101" s="4" t="str">
        <f t="shared" si="19"/>
        <v>0079A78C</v>
      </c>
      <c r="H101" s="6" t="str">
        <f t="shared" si="20"/>
        <v>000BD78C</v>
      </c>
      <c r="I101" s="6" t="str">
        <f t="shared" si="21"/>
        <v>cro</v>
      </c>
      <c r="J101" s="7" t="s">
        <v>315</v>
      </c>
      <c r="K101" s="7" t="s">
        <v>178</v>
      </c>
    </row>
    <row r="102" spans="1:12">
      <c r="A102" s="4" t="str">
        <f t="shared" si="17"/>
        <v>007E04DC</v>
      </c>
      <c r="B102" s="6" t="str">
        <f t="shared" si="18"/>
        <v>001034DC</v>
      </c>
      <c r="C102" s="4" t="str">
        <f>UPPER(MID('pasted data'!$B$6,1+(ROW(C102)-2)*16,16))</f>
        <v>15010000A4907900</v>
      </c>
      <c r="D102" s="4" t="str">
        <f t="shared" si="12"/>
        <v>0115</v>
      </c>
      <c r="E102" s="4">
        <f t="shared" si="13"/>
        <v>277</v>
      </c>
      <c r="F102" s="4" t="str">
        <f>_xlfn.XLOOKUP($E102,data!$A:$A,data!E:E,"")</f>
        <v>Metronome</v>
      </c>
      <c r="G102" s="4" t="str">
        <f t="shared" si="19"/>
        <v>007990A4</v>
      </c>
      <c r="H102" s="6" t="str">
        <f t="shared" si="20"/>
        <v>000BC0A4</v>
      </c>
      <c r="I102" s="6" t="str">
        <f t="shared" si="21"/>
        <v>cro</v>
      </c>
      <c r="J102" s="7" t="s">
        <v>178</v>
      </c>
    </row>
    <row r="103" spans="1:12">
      <c r="A103" s="4" t="str">
        <f t="shared" si="17"/>
        <v>007E04E4</v>
      </c>
      <c r="B103" s="6" t="str">
        <f t="shared" si="18"/>
        <v>001034E4</v>
      </c>
      <c r="C103" s="4" t="str">
        <f>UPPER(MID('pasted data'!$B$6,1+(ROW(C103)-2)*16,16))</f>
        <v>1E0100008CBA7900</v>
      </c>
      <c r="D103" s="4" t="str">
        <f t="shared" si="12"/>
        <v>011E</v>
      </c>
      <c r="E103" s="4">
        <f t="shared" si="13"/>
        <v>286</v>
      </c>
      <c r="F103" s="4" t="str">
        <f>_xlfn.XLOOKUP($E103,data!$A:$A,data!E:E,"")</f>
        <v>Grip Claw</v>
      </c>
      <c r="G103" s="4" t="str">
        <f t="shared" si="19"/>
        <v>0079BA8C</v>
      </c>
      <c r="H103" s="6" t="str">
        <f t="shared" si="20"/>
        <v>000BEA8C</v>
      </c>
      <c r="I103" s="6" t="str">
        <f t="shared" si="21"/>
        <v>cro</v>
      </c>
      <c r="J103" s="7" t="s">
        <v>238</v>
      </c>
    </row>
    <row r="104" spans="1:12">
      <c r="A104" s="4" t="str">
        <f t="shared" si="17"/>
        <v>007E04EC</v>
      </c>
      <c r="B104" s="6" t="str">
        <f t="shared" si="18"/>
        <v>001034EC</v>
      </c>
      <c r="C104" s="4" t="str">
        <f>UPPER(MID('pasted data'!$B$6,1+(ROW(C104)-2)*16,16))</f>
        <v>FD00000020AD7900</v>
      </c>
      <c r="D104" s="4" t="str">
        <f t="shared" si="12"/>
        <v>00FD</v>
      </c>
      <c r="E104" s="4">
        <f t="shared" si="13"/>
        <v>253</v>
      </c>
      <c r="F104" s="4" t="str">
        <f>_xlfn.XLOOKUP($E104,data!$A:$A,data!E:E,"")</f>
        <v>Shell Bell</v>
      </c>
      <c r="G104" s="4" t="str">
        <f t="shared" si="19"/>
        <v>0079AD20</v>
      </c>
      <c r="H104" s="6" t="str">
        <f t="shared" si="20"/>
        <v>000BDD20</v>
      </c>
      <c r="I104" s="6" t="str">
        <f t="shared" si="21"/>
        <v>cro</v>
      </c>
      <c r="J104" s="7" t="s">
        <v>315</v>
      </c>
    </row>
    <row r="105" spans="1:12">
      <c r="A105" s="4" t="str">
        <f t="shared" si="17"/>
        <v>007E04F4</v>
      </c>
      <c r="B105" s="6" t="str">
        <f t="shared" si="18"/>
        <v>001034F4</v>
      </c>
      <c r="C105" s="4" t="str">
        <f>UPPER(MID('pasted data'!$B$6,1+(ROW(C105)-2)*16,16))</f>
        <v>0D010000D0AC7900</v>
      </c>
      <c r="D105" s="4" t="str">
        <f t="shared" si="12"/>
        <v>010D</v>
      </c>
      <c r="E105" s="4">
        <f t="shared" si="13"/>
        <v>269</v>
      </c>
      <c r="F105" s="4" t="str">
        <f>_xlfn.XLOOKUP($E105,data!$A:$A,data!E:E,"")</f>
        <v>Light Clay</v>
      </c>
      <c r="G105" s="4" t="str">
        <f t="shared" si="19"/>
        <v>0079ACD0</v>
      </c>
      <c r="H105" s="6" t="str">
        <f t="shared" si="20"/>
        <v>000BDCD0</v>
      </c>
      <c r="I105" s="6" t="str">
        <f t="shared" si="21"/>
        <v>cro</v>
      </c>
      <c r="J105" s="7" t="s">
        <v>374</v>
      </c>
    </row>
    <row r="106" spans="1:12">
      <c r="A106" s="4" t="str">
        <f t="shared" si="17"/>
        <v>007E04FC</v>
      </c>
      <c r="B106" s="6" t="str">
        <f t="shared" si="18"/>
        <v>001034FC</v>
      </c>
      <c r="C106" s="4" t="str">
        <f>UPPER(MID('pasted data'!$B$6,1+(ROW(C106)-2)*16,16))</f>
        <v>0F01000084A17900</v>
      </c>
      <c r="D106" s="4" t="str">
        <f t="shared" si="12"/>
        <v>010F</v>
      </c>
      <c r="E106" s="4">
        <f t="shared" si="13"/>
        <v>271</v>
      </c>
      <c r="F106" s="4" t="str">
        <f>_xlfn.XLOOKUP($E106,data!$A:$A,data!E:E,"")</f>
        <v>Power Herb</v>
      </c>
      <c r="G106" s="4" t="str">
        <f t="shared" si="19"/>
        <v>0079A184</v>
      </c>
      <c r="H106" s="6" t="str">
        <f t="shared" si="20"/>
        <v>000BD184</v>
      </c>
      <c r="I106" s="6" t="str">
        <f t="shared" si="21"/>
        <v>cro</v>
      </c>
      <c r="J106" s="7" t="s">
        <v>351</v>
      </c>
      <c r="K106" s="7" t="s">
        <v>357</v>
      </c>
      <c r="L106" s="7" t="s">
        <v>272</v>
      </c>
    </row>
    <row r="107" spans="1:12">
      <c r="A107" s="4" t="str">
        <f t="shared" si="17"/>
        <v>007E0504</v>
      </c>
      <c r="B107" s="6" t="str">
        <f t="shared" si="18"/>
        <v>00103504</v>
      </c>
      <c r="C107" s="4" t="str">
        <f>UPPER(MID('pasted data'!$B$6,1+(ROW(C107)-2)*16,16))</f>
        <v>EA000000B4997900</v>
      </c>
      <c r="D107" s="4" t="str">
        <f t="shared" si="12"/>
        <v>00EA</v>
      </c>
      <c r="E107" s="4">
        <f t="shared" si="13"/>
        <v>234</v>
      </c>
      <c r="F107" s="4" t="str">
        <f>_xlfn.XLOOKUP($E107,data!$A:$A,data!E:E,"")</f>
        <v>Leftovers</v>
      </c>
      <c r="G107" s="4" t="str">
        <f t="shared" si="19"/>
        <v>007999B4</v>
      </c>
      <c r="H107" s="6" t="str">
        <f t="shared" si="20"/>
        <v>000BC9B4</v>
      </c>
      <c r="I107" s="6" t="str">
        <f t="shared" si="21"/>
        <v>cro</v>
      </c>
      <c r="J107" s="7" t="s">
        <v>280</v>
      </c>
      <c r="K107" s="7" t="s">
        <v>272</v>
      </c>
    </row>
    <row r="108" spans="1:12">
      <c r="A108" s="4" t="str">
        <f t="shared" si="17"/>
        <v>007E050C</v>
      </c>
      <c r="B108" s="6" t="str">
        <f t="shared" si="18"/>
        <v>0010350C</v>
      </c>
      <c r="C108" s="4" t="str">
        <f>UPPER(MID('pasted data'!$B$6,1+(ROW(C108)-2)*16,16))</f>
        <v>1001000028A77900</v>
      </c>
      <c r="D108" s="4" t="str">
        <f t="shared" si="12"/>
        <v>0110</v>
      </c>
      <c r="E108" s="4">
        <f t="shared" si="13"/>
        <v>272</v>
      </c>
      <c r="F108" s="4" t="str">
        <f>_xlfn.XLOOKUP($E108,data!$A:$A,data!E:E,"")</f>
        <v>Toxic Orb</v>
      </c>
      <c r="G108" s="4" t="str">
        <f t="shared" si="19"/>
        <v>0079A728</v>
      </c>
      <c r="H108" s="6" t="str">
        <f t="shared" si="20"/>
        <v>000BD728</v>
      </c>
      <c r="I108" s="6" t="str">
        <f t="shared" si="21"/>
        <v>cro</v>
      </c>
      <c r="J108" s="7" t="s">
        <v>282</v>
      </c>
      <c r="K108" s="7" t="s">
        <v>274</v>
      </c>
    </row>
    <row r="109" spans="1:12">
      <c r="A109" s="4" t="str">
        <f t="shared" si="17"/>
        <v>007E0514</v>
      </c>
      <c r="B109" s="6" t="str">
        <f t="shared" si="18"/>
        <v>00103514</v>
      </c>
      <c r="C109" s="4" t="str">
        <f>UPPER(MID('pasted data'!$B$6,1+(ROW(C109)-2)*16,16))</f>
        <v>1101000030867900</v>
      </c>
      <c r="D109" s="4" t="str">
        <f t="shared" si="12"/>
        <v>0111</v>
      </c>
      <c r="E109" s="4">
        <f t="shared" si="13"/>
        <v>273</v>
      </c>
      <c r="F109" s="4" t="str">
        <f>_xlfn.XLOOKUP($E109,data!$A:$A,data!E:E,"")</f>
        <v>Flame Orb</v>
      </c>
      <c r="G109" s="4" t="str">
        <f t="shared" si="19"/>
        <v>00798630</v>
      </c>
      <c r="H109" s="6" t="str">
        <f t="shared" si="20"/>
        <v>000BB630</v>
      </c>
      <c r="I109" s="6" t="str">
        <f t="shared" si="21"/>
        <v>cro</v>
      </c>
      <c r="J109" s="7" t="s">
        <v>282</v>
      </c>
      <c r="K109" s="7" t="s">
        <v>274</v>
      </c>
    </row>
    <row r="110" spans="1:12">
      <c r="A110" s="4" t="str">
        <f t="shared" si="17"/>
        <v>007E051C</v>
      </c>
      <c r="B110" s="6" t="str">
        <f t="shared" si="18"/>
        <v>0010351C</v>
      </c>
      <c r="C110" s="4" t="str">
        <f>UPPER(MID('pasted data'!$B$6,1+(ROW(C110)-2)*16,16))</f>
        <v>8800000020877900</v>
      </c>
      <c r="D110" s="4" t="str">
        <f t="shared" si="12"/>
        <v>0088</v>
      </c>
      <c r="E110" s="4">
        <f t="shared" si="13"/>
        <v>136</v>
      </c>
      <c r="F110" s="4" t="str">
        <f>_xlfn.XLOOKUP($E110,data!$A:$A,data!E:E,"")</f>
        <v>Lustrous Orb</v>
      </c>
      <c r="G110" s="4" t="str">
        <f t="shared" si="19"/>
        <v>00798720</v>
      </c>
      <c r="H110" s="6" t="str">
        <f t="shared" si="20"/>
        <v>000BB720</v>
      </c>
      <c r="I110" s="6" t="str">
        <f t="shared" si="21"/>
        <v>cro</v>
      </c>
    </row>
    <row r="111" spans="1:12">
      <c r="A111" s="4" t="str">
        <f t="shared" si="17"/>
        <v>007E0524</v>
      </c>
      <c r="B111" s="6" t="str">
        <f t="shared" si="18"/>
        <v>00103524</v>
      </c>
      <c r="C111" s="4" t="str">
        <f>UPPER(MID('pasted data'!$B$6,1+(ROW(C111)-2)*16,16))</f>
        <v>870000004C987900</v>
      </c>
      <c r="D111" s="4" t="str">
        <f t="shared" si="12"/>
        <v>0087</v>
      </c>
      <c r="E111" s="4">
        <f t="shared" si="13"/>
        <v>135</v>
      </c>
      <c r="F111" s="4" t="str">
        <f>_xlfn.XLOOKUP($E111,data!$A:$A,data!E:E,"")</f>
        <v>Adamant Orb</v>
      </c>
      <c r="G111" s="4" t="str">
        <f t="shared" si="19"/>
        <v>0079984C</v>
      </c>
      <c r="H111" s="6" t="str">
        <f t="shared" si="20"/>
        <v>000BC84C</v>
      </c>
      <c r="I111" s="6" t="str">
        <f t="shared" si="21"/>
        <v>cro</v>
      </c>
    </row>
    <row r="112" spans="1:12">
      <c r="A112" s="4" t="str">
        <f t="shared" si="17"/>
        <v>007E052C</v>
      </c>
      <c r="B112" s="6" t="str">
        <f t="shared" si="18"/>
        <v>0010352C</v>
      </c>
      <c r="C112" s="4" t="str">
        <f>UPPER(MID('pasted data'!$B$6,1+(ROW(C112)-2)*16,16))</f>
        <v>16010000C8A77900</v>
      </c>
      <c r="D112" s="4" t="str">
        <f t="shared" si="12"/>
        <v>0116</v>
      </c>
      <c r="E112" s="4">
        <f t="shared" si="13"/>
        <v>278</v>
      </c>
      <c r="F112" s="4" t="str">
        <f>_xlfn.XLOOKUP($E112,data!$A:$A,data!E:E,"")</f>
        <v>Iron Ball</v>
      </c>
      <c r="G112" s="4" t="str">
        <f t="shared" si="19"/>
        <v>0079A7C8</v>
      </c>
      <c r="H112" s="6" t="str">
        <f t="shared" si="20"/>
        <v>000BD7C8</v>
      </c>
      <c r="I112" s="6" t="str">
        <f t="shared" si="21"/>
        <v>cro</v>
      </c>
      <c r="J112" s="7" t="s">
        <v>35</v>
      </c>
      <c r="K112" s="7" t="s">
        <v>33</v>
      </c>
    </row>
    <row r="113" spans="1:11">
      <c r="A113" s="4" t="str">
        <f t="shared" si="17"/>
        <v>007E0534</v>
      </c>
      <c r="B113" s="6" t="str">
        <f t="shared" si="18"/>
        <v>00103534</v>
      </c>
      <c r="C113" s="4" t="str">
        <f>UPPER(MID('pasted data'!$B$6,1+(ROW(C113)-2)*16,16))</f>
        <v>18010000BC7D7900</v>
      </c>
      <c r="D113" s="4" t="str">
        <f t="shared" si="12"/>
        <v>0118</v>
      </c>
      <c r="E113" s="4">
        <f t="shared" si="13"/>
        <v>280</v>
      </c>
      <c r="F113" s="4" t="str">
        <f>_xlfn.XLOOKUP($E113,data!$A:$A,data!E:E,"")</f>
        <v>Destiny Knot</v>
      </c>
      <c r="G113" s="4" t="str">
        <f t="shared" si="19"/>
        <v>00797DBC</v>
      </c>
      <c r="H113" s="6" t="str">
        <f t="shared" si="20"/>
        <v>000BADBC</v>
      </c>
      <c r="I113" s="6" t="str">
        <f t="shared" si="21"/>
        <v>cro</v>
      </c>
      <c r="J113" s="7" t="s">
        <v>252</v>
      </c>
    </row>
    <row r="114" spans="1:11">
      <c r="A114" s="4" t="str">
        <f t="shared" si="17"/>
        <v>007E053C</v>
      </c>
      <c r="B114" s="6" t="str">
        <f t="shared" si="18"/>
        <v>0010353C</v>
      </c>
      <c r="C114" s="4" t="str">
        <f>UPPER(MID('pasted data'!$B$6,1+(ROW(C114)-2)*16,16))</f>
        <v>1A010000DC997900</v>
      </c>
      <c r="D114" s="4" t="str">
        <f t="shared" si="12"/>
        <v>011A</v>
      </c>
      <c r="E114" s="4">
        <f t="shared" si="13"/>
        <v>282</v>
      </c>
      <c r="F114" s="4" t="str">
        <f>_xlfn.XLOOKUP($E114,data!$A:$A,data!E:E,"")</f>
        <v>Icy Rock</v>
      </c>
      <c r="G114" s="4" t="str">
        <f t="shared" si="19"/>
        <v>007999DC</v>
      </c>
      <c r="H114" s="6" t="str">
        <f t="shared" si="20"/>
        <v>000BC9DC</v>
      </c>
      <c r="I114" s="6" t="str">
        <f t="shared" si="21"/>
        <v>cro</v>
      </c>
      <c r="J114" s="7" t="s">
        <v>292</v>
      </c>
    </row>
    <row r="115" spans="1:11">
      <c r="A115" s="4" t="str">
        <f t="shared" si="17"/>
        <v>007E0544</v>
      </c>
      <c r="B115" s="6" t="str">
        <f t="shared" si="18"/>
        <v>00103544</v>
      </c>
      <c r="C115" s="4" t="str">
        <f>UPPER(MID('pasted data'!$B$6,1+(ROW(C115)-2)*16,16))</f>
        <v>1B010000C0A17900</v>
      </c>
      <c r="D115" s="4" t="str">
        <f t="shared" si="12"/>
        <v>011B</v>
      </c>
      <c r="E115" s="4">
        <f t="shared" si="13"/>
        <v>283</v>
      </c>
      <c r="F115" s="4" t="str">
        <f>_xlfn.XLOOKUP($E115,data!$A:$A,data!E:E,"")</f>
        <v>Smooth Rock</v>
      </c>
      <c r="G115" s="4" t="str">
        <f t="shared" si="19"/>
        <v>0079A1C0</v>
      </c>
      <c r="H115" s="6" t="str">
        <f t="shared" si="20"/>
        <v>000BD1C0</v>
      </c>
      <c r="I115" s="6" t="str">
        <f t="shared" si="21"/>
        <v>cro</v>
      </c>
      <c r="J115" s="7" t="s">
        <v>292</v>
      </c>
    </row>
    <row r="116" spans="1:11">
      <c r="A116" s="4" t="str">
        <f t="shared" si="17"/>
        <v>007E054C</v>
      </c>
      <c r="B116" s="6" t="str">
        <f t="shared" si="18"/>
        <v>0010354C</v>
      </c>
      <c r="C116" s="4" t="str">
        <f>UPPER(MID('pasted data'!$B$6,1+(ROW(C116)-2)*16,16))</f>
        <v>1C010000D07D7900</v>
      </c>
      <c r="D116" s="4" t="str">
        <f t="shared" si="12"/>
        <v>011C</v>
      </c>
      <c r="E116" s="4">
        <f t="shared" si="13"/>
        <v>284</v>
      </c>
      <c r="F116" s="4" t="str">
        <f>_xlfn.XLOOKUP($E116,data!$A:$A,data!E:E,"")</f>
        <v>Heat Rock</v>
      </c>
      <c r="G116" s="4" t="str">
        <f t="shared" si="19"/>
        <v>00797DD0</v>
      </c>
      <c r="H116" s="6" t="str">
        <f t="shared" si="20"/>
        <v>000BADD0</v>
      </c>
      <c r="I116" s="6" t="str">
        <f t="shared" si="21"/>
        <v>cro</v>
      </c>
      <c r="J116" s="7" t="s">
        <v>292</v>
      </c>
    </row>
    <row r="117" spans="1:11">
      <c r="A117" s="4" t="str">
        <f t="shared" si="17"/>
        <v>007E0554</v>
      </c>
      <c r="B117" s="6" t="str">
        <f t="shared" si="18"/>
        <v>00103554</v>
      </c>
      <c r="C117" s="4" t="str">
        <f>UPPER(MID('pasted data'!$B$6,1+(ROW(C117)-2)*16,16))</f>
        <v>1D0100008C997900</v>
      </c>
      <c r="D117" s="4" t="str">
        <f t="shared" si="12"/>
        <v>011D</v>
      </c>
      <c r="E117" s="4">
        <f t="shared" si="13"/>
        <v>285</v>
      </c>
      <c r="F117" s="4" t="str">
        <f>_xlfn.XLOOKUP($E117,data!$A:$A,data!E:E,"")</f>
        <v>Damp Rock</v>
      </c>
      <c r="G117" s="4" t="str">
        <f t="shared" si="19"/>
        <v>0079998C</v>
      </c>
      <c r="H117" s="6" t="str">
        <f t="shared" si="20"/>
        <v>000BC98C</v>
      </c>
      <c r="I117" s="6" t="str">
        <f t="shared" si="21"/>
        <v>cro</v>
      </c>
      <c r="J117" s="7" t="s">
        <v>292</v>
      </c>
    </row>
    <row r="118" spans="1:11">
      <c r="A118" s="4" t="str">
        <f t="shared" si="17"/>
        <v>007E055C</v>
      </c>
      <c r="B118" s="6" t="str">
        <f t="shared" si="18"/>
        <v>0010355C</v>
      </c>
      <c r="C118" s="4" t="str">
        <f>UPPER(MID('pasted data'!$B$6,1+(ROW(C118)-2)*16,16))</f>
        <v>200100000CA17900</v>
      </c>
      <c r="D118" s="4" t="str">
        <f t="shared" si="12"/>
        <v>0120</v>
      </c>
      <c r="E118" s="4">
        <f t="shared" si="13"/>
        <v>288</v>
      </c>
      <c r="F118" s="4" t="str">
        <f>_xlfn.XLOOKUP($E118,data!$A:$A,data!E:E,"")</f>
        <v>Sticky Barb</v>
      </c>
      <c r="G118" s="4" t="str">
        <f t="shared" si="19"/>
        <v>0079A10C</v>
      </c>
      <c r="H118" s="6" t="str">
        <f t="shared" si="20"/>
        <v>000BD10C</v>
      </c>
      <c r="I118" s="6" t="str">
        <f t="shared" si="21"/>
        <v>cro</v>
      </c>
      <c r="J118" s="7" t="s">
        <v>188</v>
      </c>
      <c r="K118" s="7" t="s">
        <v>282</v>
      </c>
    </row>
    <row r="119" spans="1:11">
      <c r="A119" s="4" t="str">
        <f t="shared" si="17"/>
        <v>007E0564</v>
      </c>
      <c r="B119" s="6" t="str">
        <f t="shared" si="18"/>
        <v>00103564</v>
      </c>
      <c r="C119" s="4" t="str">
        <f>UPPER(MID('pasted data'!$B$6,1+(ROW(C119)-2)*16,16))</f>
        <v>210100003C997900</v>
      </c>
      <c r="D119" s="4" t="str">
        <f t="shared" si="12"/>
        <v>0121</v>
      </c>
      <c r="E119" s="4">
        <f t="shared" si="13"/>
        <v>289</v>
      </c>
      <c r="F119" s="4" t="str">
        <f>_xlfn.XLOOKUP($E119,data!$A:$A,data!E:E,"")</f>
        <v>Power Bracer</v>
      </c>
      <c r="G119" s="4" t="str">
        <f t="shared" si="19"/>
        <v>0079993C</v>
      </c>
      <c r="H119" s="6" t="str">
        <f t="shared" si="20"/>
        <v>000BC93C</v>
      </c>
      <c r="I119" s="6" t="str">
        <f t="shared" si="21"/>
        <v>cro</v>
      </c>
      <c r="J119" s="7" t="s">
        <v>35</v>
      </c>
    </row>
    <row r="120" spans="1:11">
      <c r="A120" s="4" t="str">
        <f t="shared" si="17"/>
        <v>007E056C</v>
      </c>
      <c r="B120" s="6" t="str">
        <f t="shared" si="18"/>
        <v>0010356C</v>
      </c>
      <c r="C120" s="4" t="str">
        <f>UPPER(MID('pasted data'!$B$6,1+(ROW(C120)-2)*16,16))</f>
        <v>22010000E0907900</v>
      </c>
      <c r="D120" s="4" t="str">
        <f t="shared" si="12"/>
        <v>0122</v>
      </c>
      <c r="E120" s="4">
        <f t="shared" si="13"/>
        <v>290</v>
      </c>
      <c r="F120" s="4" t="str">
        <f>_xlfn.XLOOKUP($E120,data!$A:$A,data!E:E,"")</f>
        <v>Power Belt</v>
      </c>
      <c r="G120" s="4" t="str">
        <f t="shared" si="19"/>
        <v>007990E0</v>
      </c>
      <c r="H120" s="6" t="str">
        <f t="shared" si="20"/>
        <v>000BC0E0</v>
      </c>
      <c r="I120" s="6" t="str">
        <f t="shared" si="21"/>
        <v>cro</v>
      </c>
      <c r="J120" s="7" t="s">
        <v>35</v>
      </c>
    </row>
    <row r="121" spans="1:11">
      <c r="A121" s="4" t="str">
        <f t="shared" si="17"/>
        <v>007E0574</v>
      </c>
      <c r="B121" s="6" t="str">
        <f t="shared" si="18"/>
        <v>00103574</v>
      </c>
      <c r="C121" s="4" t="str">
        <f>UPPER(MID('pasted data'!$B$6,1+(ROW(C121)-2)*16,16))</f>
        <v>23010000F4907900</v>
      </c>
      <c r="D121" s="4" t="str">
        <f t="shared" si="12"/>
        <v>0123</v>
      </c>
      <c r="E121" s="4">
        <f t="shared" si="13"/>
        <v>291</v>
      </c>
      <c r="F121" s="4" t="str">
        <f>_xlfn.XLOOKUP($E121,data!$A:$A,data!E:E,"")</f>
        <v>Power Lens</v>
      </c>
      <c r="G121" s="4" t="str">
        <f t="shared" si="19"/>
        <v>007990F4</v>
      </c>
      <c r="H121" s="6" t="str">
        <f t="shared" si="20"/>
        <v>000BC0F4</v>
      </c>
      <c r="I121" s="6" t="str">
        <f t="shared" si="21"/>
        <v>cro</v>
      </c>
      <c r="J121" s="7" t="s">
        <v>35</v>
      </c>
    </row>
    <row r="122" spans="1:11">
      <c r="A122" s="4" t="str">
        <f t="shared" si="17"/>
        <v>007E057C</v>
      </c>
      <c r="B122" s="6" t="str">
        <f t="shared" si="18"/>
        <v>0010357C</v>
      </c>
      <c r="C122" s="4" t="str">
        <f>UPPER(MID('pasted data'!$B$6,1+(ROW(C122)-2)*16,16))</f>
        <v>24010000CC907900</v>
      </c>
      <c r="D122" s="4" t="str">
        <f t="shared" si="12"/>
        <v>0124</v>
      </c>
      <c r="E122" s="4">
        <f t="shared" si="13"/>
        <v>292</v>
      </c>
      <c r="F122" s="4" t="str">
        <f>_xlfn.XLOOKUP($E122,data!$A:$A,data!E:E,"")</f>
        <v>Power Band</v>
      </c>
      <c r="G122" s="4" t="str">
        <f t="shared" si="19"/>
        <v>007990CC</v>
      </c>
      <c r="H122" s="6" t="str">
        <f t="shared" si="20"/>
        <v>000BC0CC</v>
      </c>
      <c r="I122" s="6" t="str">
        <f t="shared" si="21"/>
        <v>cro</v>
      </c>
      <c r="J122" s="7" t="s">
        <v>35</v>
      </c>
    </row>
    <row r="123" spans="1:11">
      <c r="A123" s="4" t="str">
        <f t="shared" si="17"/>
        <v>007E0584</v>
      </c>
      <c r="B123" s="6" t="str">
        <f t="shared" si="18"/>
        <v>00103584</v>
      </c>
      <c r="C123" s="4" t="str">
        <f>UPPER(MID('pasted data'!$B$6,1+(ROW(C123)-2)*16,16))</f>
        <v>2501000028997900</v>
      </c>
      <c r="D123" s="4" t="str">
        <f t="shared" si="12"/>
        <v>0125</v>
      </c>
      <c r="E123" s="4">
        <f t="shared" si="13"/>
        <v>293</v>
      </c>
      <c r="F123" s="4" t="str">
        <f>_xlfn.XLOOKUP($E123,data!$A:$A,data!E:E,"")</f>
        <v>Power Anklet</v>
      </c>
      <c r="G123" s="4" t="str">
        <f t="shared" si="19"/>
        <v>00799928</v>
      </c>
      <c r="H123" s="6" t="str">
        <f t="shared" si="20"/>
        <v>000BC928</v>
      </c>
      <c r="I123" s="6" t="str">
        <f t="shared" si="21"/>
        <v>cro</v>
      </c>
      <c r="J123" s="7" t="s">
        <v>35</v>
      </c>
    </row>
    <row r="124" spans="1:11">
      <c r="A124" s="4" t="str">
        <f t="shared" si="17"/>
        <v>007E058C</v>
      </c>
      <c r="B124" s="6" t="str">
        <f t="shared" si="18"/>
        <v>0010358C</v>
      </c>
      <c r="C124" s="4" t="str">
        <f>UPPER(MID('pasted data'!$B$6,1+(ROW(C124)-2)*16,16))</f>
        <v>2601000098A17900</v>
      </c>
      <c r="D124" s="4" t="str">
        <f t="shared" si="12"/>
        <v>0126</v>
      </c>
      <c r="E124" s="4">
        <f t="shared" si="13"/>
        <v>294</v>
      </c>
      <c r="F124" s="4" t="str">
        <f>_xlfn.XLOOKUP($E124,data!$A:$A,data!E:E,"")</f>
        <v>Power Weight</v>
      </c>
      <c r="G124" s="4" t="str">
        <f t="shared" si="19"/>
        <v>0079A198</v>
      </c>
      <c r="H124" s="6" t="str">
        <f t="shared" si="20"/>
        <v>000BD198</v>
      </c>
      <c r="I124" s="6" t="str">
        <f t="shared" si="21"/>
        <v>cro</v>
      </c>
      <c r="J124" s="7" t="s">
        <v>35</v>
      </c>
    </row>
    <row r="125" spans="1:11">
      <c r="A125" s="4" t="str">
        <f t="shared" si="17"/>
        <v>007E0594</v>
      </c>
      <c r="B125" s="6" t="str">
        <f t="shared" si="18"/>
        <v>00103594</v>
      </c>
      <c r="C125" s="4" t="str">
        <f>UPPER(MID('pasted data'!$B$6,1+(ROW(C125)-2)*16,16))</f>
        <v>2A010000E4AC7900</v>
      </c>
      <c r="D125" s="4" t="str">
        <f t="shared" si="12"/>
        <v>012A</v>
      </c>
      <c r="E125" s="4">
        <f t="shared" si="13"/>
        <v>298</v>
      </c>
      <c r="F125" s="4" t="str">
        <f>_xlfn.XLOOKUP($E125,data!$A:$A,data!E:E,"")</f>
        <v>Flame Plate</v>
      </c>
      <c r="G125" s="4" t="str">
        <f t="shared" si="19"/>
        <v>0079ACE4</v>
      </c>
      <c r="H125" s="6" t="str">
        <f t="shared" si="20"/>
        <v>000BDCE4</v>
      </c>
      <c r="I125" s="6" t="str">
        <f t="shared" si="21"/>
        <v>cro</v>
      </c>
      <c r="J125" s="7" t="s">
        <v>138</v>
      </c>
    </row>
    <row r="126" spans="1:11">
      <c r="A126" s="4" t="str">
        <f t="shared" si="17"/>
        <v>007E059C</v>
      </c>
      <c r="B126" s="6" t="str">
        <f t="shared" si="18"/>
        <v>0010359C</v>
      </c>
      <c r="C126" s="4" t="str">
        <f>UPPER(MID('pasted data'!$B$6,1+(ROW(C126)-2)*16,16))</f>
        <v>2B010000E8A17900</v>
      </c>
      <c r="D126" s="4" t="str">
        <f t="shared" si="12"/>
        <v>012B</v>
      </c>
      <c r="E126" s="4">
        <f t="shared" si="13"/>
        <v>299</v>
      </c>
      <c r="F126" s="4" t="str">
        <f>_xlfn.XLOOKUP($E126,data!$A:$A,data!E:E,"")</f>
        <v>Splash Plate</v>
      </c>
      <c r="G126" s="4" t="str">
        <f t="shared" si="19"/>
        <v>0079A1E8</v>
      </c>
      <c r="H126" s="6" t="str">
        <f t="shared" si="20"/>
        <v>000BD1E8</v>
      </c>
      <c r="I126" s="6" t="str">
        <f t="shared" si="21"/>
        <v>cro</v>
      </c>
      <c r="J126" s="7" t="s">
        <v>138</v>
      </c>
    </row>
    <row r="127" spans="1:11">
      <c r="A127" s="4" t="str">
        <f t="shared" si="17"/>
        <v>007E05A4</v>
      </c>
      <c r="B127" s="6" t="str">
        <f t="shared" si="18"/>
        <v>001035A4</v>
      </c>
      <c r="C127" s="4" t="str">
        <f>UPPER(MID('pasted data'!$B$6,1+(ROW(C127)-2)*16,16))</f>
        <v>2C01000078A77900</v>
      </c>
      <c r="D127" s="4" t="str">
        <f t="shared" si="12"/>
        <v>012C</v>
      </c>
      <c r="E127" s="4">
        <f t="shared" si="13"/>
        <v>300</v>
      </c>
      <c r="F127" s="4" t="str">
        <f>_xlfn.XLOOKUP($E127,data!$A:$A,data!E:E,"")</f>
        <v>Zap Plate</v>
      </c>
      <c r="G127" s="4" t="str">
        <f t="shared" si="19"/>
        <v>0079A778</v>
      </c>
      <c r="H127" s="6" t="str">
        <f t="shared" si="20"/>
        <v>000BD778</v>
      </c>
      <c r="I127" s="6" t="str">
        <f t="shared" si="21"/>
        <v>cro</v>
      </c>
    </row>
    <row r="128" spans="1:11">
      <c r="A128" s="4" t="str">
        <f t="shared" si="17"/>
        <v>007E05AC</v>
      </c>
      <c r="B128" s="6" t="str">
        <f t="shared" si="18"/>
        <v>001035AC</v>
      </c>
      <c r="C128" s="4" t="str">
        <f>UPPER(MID('pasted data'!$B$6,1+(ROW(C128)-2)*16,16))</f>
        <v>2D010000C0AD7900</v>
      </c>
      <c r="D128" s="4" t="str">
        <f t="shared" si="12"/>
        <v>012D</v>
      </c>
      <c r="E128" s="4">
        <f t="shared" si="13"/>
        <v>301</v>
      </c>
      <c r="F128" s="4" t="str">
        <f>_xlfn.XLOOKUP($E128,data!$A:$A,data!E:E,"")</f>
        <v>Meadow Plate</v>
      </c>
      <c r="G128" s="4" t="str">
        <f t="shared" si="19"/>
        <v>0079ADC0</v>
      </c>
      <c r="H128" s="6" t="str">
        <f t="shared" si="20"/>
        <v>000BDDC0</v>
      </c>
      <c r="I128" s="6" t="str">
        <f t="shared" si="21"/>
        <v>cro</v>
      </c>
    </row>
    <row r="129" spans="1:10">
      <c r="A129" s="4" t="str">
        <f t="shared" si="17"/>
        <v>007E05B4</v>
      </c>
      <c r="B129" s="6" t="str">
        <f t="shared" si="18"/>
        <v>001035B4</v>
      </c>
      <c r="C129" s="4" t="str">
        <f>UPPER(MID('pasted data'!$B$6,1+(ROW(C129)-2)*16,16))</f>
        <v>2E0100004CAE7900</v>
      </c>
      <c r="D129" s="4" t="str">
        <f t="shared" si="12"/>
        <v>012E</v>
      </c>
      <c r="E129" s="4">
        <f t="shared" si="13"/>
        <v>302</v>
      </c>
      <c r="F129" s="4" t="str">
        <f>_xlfn.XLOOKUP($E129,data!$A:$A,data!E:E,"")</f>
        <v>Icicle Plate</v>
      </c>
      <c r="G129" s="4" t="str">
        <f t="shared" si="19"/>
        <v>0079AE4C</v>
      </c>
      <c r="H129" s="6" t="str">
        <f t="shared" si="20"/>
        <v>000BDE4C</v>
      </c>
      <c r="I129" s="6" t="str">
        <f t="shared" si="21"/>
        <v>cro</v>
      </c>
    </row>
    <row r="130" spans="1:10">
      <c r="A130" s="4" t="str">
        <f t="shared" si="17"/>
        <v>007E05BC</v>
      </c>
      <c r="B130" s="6" t="str">
        <f t="shared" ref="B130:B161" si="22">DEC2HEX(HEX2DEC(A130)-$W$1,8)</f>
        <v>001035BC</v>
      </c>
      <c r="C130" s="4" t="str">
        <f>UPPER(MID('pasted data'!$B$6,1+(ROW(C130)-2)*16,16))</f>
        <v>2F01000034AD7900</v>
      </c>
      <c r="D130" s="4" t="str">
        <f t="shared" ref="D130:D191" si="23">MID(C130,3,2)&amp;LEFT(C130,2)</f>
        <v>012F</v>
      </c>
      <c r="E130" s="4">
        <f t="shared" ref="E130:E191" si="24">HEX2DEC(D130)</f>
        <v>303</v>
      </c>
      <c r="F130" s="4" t="str">
        <f>_xlfn.XLOOKUP($E130,data!$A:$A,data!E:E,"")</f>
        <v>Fist Plate</v>
      </c>
      <c r="G130" s="4" t="str">
        <f t="shared" ref="G130:G161" si="25">_xlfn.LET(_xlpm.x,MID(C130,9,8),MID(_xlpm.x,7,2)&amp;MID(_xlpm.x,5,2)&amp;MID(_xlpm.x,3,2)&amp;MID(_xlpm.x,1,2))</f>
        <v>0079AD34</v>
      </c>
      <c r="H130" s="6" t="str">
        <f t="shared" ref="H130:H161" si="26">DEC2HEX(HEX2DEC(G130)-IF(I130="code.bin",$X$1,$W$1),8)</f>
        <v>000BDD34</v>
      </c>
      <c r="I130" s="6" t="str">
        <f t="shared" ref="I130:I161" si="27">IF(HEX2DEC(G130)&lt;$W$1,"code.bin","cro")</f>
        <v>cro</v>
      </c>
    </row>
    <row r="131" spans="1:10">
      <c r="A131" s="4" t="str">
        <f t="shared" ref="A131:A191" si="28">DEC2HEX(8+HEX2DEC(A130),8)</f>
        <v>007E05C4</v>
      </c>
      <c r="B131" s="6" t="str">
        <f t="shared" si="22"/>
        <v>001035C4</v>
      </c>
      <c r="C131" s="4" t="str">
        <f>UPPER(MID('pasted data'!$B$6,1+(ROW(C131)-2)*16,16))</f>
        <v>30010000DCA77900</v>
      </c>
      <c r="D131" s="4" t="str">
        <f t="shared" si="23"/>
        <v>0130</v>
      </c>
      <c r="E131" s="4">
        <f t="shared" si="24"/>
        <v>304</v>
      </c>
      <c r="F131" s="4" t="str">
        <f>_xlfn.XLOOKUP($E131,data!$A:$A,data!E:E,"")</f>
        <v>Toxic Plate</v>
      </c>
      <c r="G131" s="4" t="str">
        <f t="shared" si="25"/>
        <v>0079A7DC</v>
      </c>
      <c r="H131" s="6" t="str">
        <f t="shared" si="26"/>
        <v>000BD7DC</v>
      </c>
      <c r="I131" s="6" t="str">
        <f t="shared" si="27"/>
        <v>cro</v>
      </c>
    </row>
    <row r="132" spans="1:10">
      <c r="A132" s="4" t="str">
        <f t="shared" si="28"/>
        <v>007E05CC</v>
      </c>
      <c r="B132" s="6" t="str">
        <f t="shared" si="22"/>
        <v>001035CC</v>
      </c>
      <c r="C132" s="4" t="str">
        <f>UPPER(MID('pasted data'!$B$6,1+(ROW(C132)-2)*16,16))</f>
        <v>3101000014A77900</v>
      </c>
      <c r="D132" s="4" t="str">
        <f t="shared" si="23"/>
        <v>0131</v>
      </c>
      <c r="E132" s="4">
        <f t="shared" si="24"/>
        <v>305</v>
      </c>
      <c r="F132" s="4" t="str">
        <f>_xlfn.XLOOKUP($E132,data!$A:$A,data!E:E,"")</f>
        <v>Earth Plate</v>
      </c>
      <c r="G132" s="4" t="str">
        <f t="shared" si="25"/>
        <v>0079A714</v>
      </c>
      <c r="H132" s="6" t="str">
        <f t="shared" si="26"/>
        <v>000BD714</v>
      </c>
      <c r="I132" s="6" t="str">
        <f t="shared" si="27"/>
        <v>cro</v>
      </c>
    </row>
    <row r="133" spans="1:10">
      <c r="A133" s="4" t="str">
        <f t="shared" si="28"/>
        <v>007E05D4</v>
      </c>
      <c r="B133" s="6" t="str">
        <f t="shared" si="22"/>
        <v>001035D4</v>
      </c>
      <c r="C133" s="4" t="str">
        <f>UPPER(MID('pasted data'!$B$6,1+(ROW(C133)-2)*16,16))</f>
        <v>3201000008A07900</v>
      </c>
      <c r="D133" s="4" t="str">
        <f t="shared" si="23"/>
        <v>0132</v>
      </c>
      <c r="E133" s="4">
        <f t="shared" si="24"/>
        <v>306</v>
      </c>
      <c r="F133" s="4" t="str">
        <f>_xlfn.XLOOKUP($E133,data!$A:$A,data!E:E,"")</f>
        <v>Sky Plate</v>
      </c>
      <c r="G133" s="4" t="str">
        <f t="shared" si="25"/>
        <v>0079A008</v>
      </c>
      <c r="H133" s="6" t="str">
        <f t="shared" si="26"/>
        <v>000BD008</v>
      </c>
      <c r="I133" s="6" t="str">
        <f t="shared" si="27"/>
        <v>cro</v>
      </c>
    </row>
    <row r="134" spans="1:10">
      <c r="A134" s="4" t="str">
        <f t="shared" si="28"/>
        <v>007E05DC</v>
      </c>
      <c r="B134" s="6" t="str">
        <f t="shared" si="22"/>
        <v>001035DC</v>
      </c>
      <c r="C134" s="4" t="str">
        <f>UPPER(MID('pasted data'!$B$6,1+(ROW(C134)-2)*16,16))</f>
        <v>33010000F8AC7900</v>
      </c>
      <c r="D134" s="4" t="str">
        <f t="shared" si="23"/>
        <v>0133</v>
      </c>
      <c r="E134" s="4">
        <f t="shared" si="24"/>
        <v>307</v>
      </c>
      <c r="F134" s="4" t="str">
        <f>_xlfn.XLOOKUP($E134,data!$A:$A,data!E:E,"")</f>
        <v>Mind Plate</v>
      </c>
      <c r="G134" s="4" t="str">
        <f t="shared" si="25"/>
        <v>0079ACF8</v>
      </c>
      <c r="H134" s="6" t="str">
        <f t="shared" si="26"/>
        <v>000BDCF8</v>
      </c>
      <c r="I134" s="6" t="str">
        <f t="shared" si="27"/>
        <v>cro</v>
      </c>
    </row>
    <row r="135" spans="1:10">
      <c r="A135" s="4" t="str">
        <f t="shared" si="28"/>
        <v>007E05E4</v>
      </c>
      <c r="B135" s="6" t="str">
        <f t="shared" si="22"/>
        <v>001035E4</v>
      </c>
      <c r="C135" s="4" t="str">
        <f>UPPER(MID('pasted data'!$B$6,1+(ROW(C135)-2)*16,16))</f>
        <v>3401000024AE7900</v>
      </c>
      <c r="D135" s="4" t="str">
        <f t="shared" si="23"/>
        <v>0134</v>
      </c>
      <c r="E135" s="4">
        <f t="shared" si="24"/>
        <v>308</v>
      </c>
      <c r="F135" s="4" t="str">
        <f>_xlfn.XLOOKUP($E135,data!$A:$A,data!E:E,"")</f>
        <v>Insect Plate</v>
      </c>
      <c r="G135" s="4" t="str">
        <f t="shared" si="25"/>
        <v>0079AE24</v>
      </c>
      <c r="H135" s="6" t="str">
        <f t="shared" si="26"/>
        <v>000BDE24</v>
      </c>
      <c r="I135" s="6" t="str">
        <f t="shared" si="27"/>
        <v>cro</v>
      </c>
    </row>
    <row r="136" spans="1:10">
      <c r="A136" s="4" t="str">
        <f t="shared" si="28"/>
        <v>007E05EC</v>
      </c>
      <c r="B136" s="6" t="str">
        <f t="shared" si="22"/>
        <v>001035EC</v>
      </c>
      <c r="C136" s="4" t="str">
        <f>UPPER(MID('pasted data'!$B$6,1+(ROW(C136)-2)*16,16))</f>
        <v>350100003CA77900</v>
      </c>
      <c r="D136" s="4" t="str">
        <f t="shared" si="23"/>
        <v>0135</v>
      </c>
      <c r="E136" s="4">
        <f t="shared" si="24"/>
        <v>309</v>
      </c>
      <c r="F136" s="4" t="str">
        <f>_xlfn.XLOOKUP($E136,data!$A:$A,data!E:E,"")</f>
        <v>Stone Plate</v>
      </c>
      <c r="G136" s="4" t="str">
        <f t="shared" si="25"/>
        <v>0079A73C</v>
      </c>
      <c r="H136" s="6" t="str">
        <f t="shared" si="26"/>
        <v>000BD73C</v>
      </c>
      <c r="I136" s="6" t="str">
        <f t="shared" si="27"/>
        <v>cro</v>
      </c>
      <c r="J136" s="7" t="s">
        <v>138</v>
      </c>
    </row>
    <row r="137" spans="1:10">
      <c r="A137" s="4" t="str">
        <f t="shared" si="28"/>
        <v>007E05F4</v>
      </c>
      <c r="B137" s="6" t="str">
        <f t="shared" si="22"/>
        <v>001035F4</v>
      </c>
      <c r="C137" s="4" t="str">
        <f>UPPER(MID('pasted data'!$B$6,1+(ROW(C137)-2)*16,16))</f>
        <v>36010000D4AD7900</v>
      </c>
      <c r="D137" s="4" t="str">
        <f t="shared" si="23"/>
        <v>0136</v>
      </c>
      <c r="E137" s="4">
        <f t="shared" si="24"/>
        <v>310</v>
      </c>
      <c r="F137" s="4" t="str">
        <f>_xlfn.XLOOKUP($E137,data!$A:$A,data!E:E,"")</f>
        <v>Spooky Plate</v>
      </c>
      <c r="G137" s="4" t="str">
        <f t="shared" si="25"/>
        <v>0079ADD4</v>
      </c>
      <c r="H137" s="6" t="str">
        <f t="shared" si="26"/>
        <v>000BDDD4</v>
      </c>
      <c r="I137" s="6" t="str">
        <f t="shared" si="27"/>
        <v>cro</v>
      </c>
    </row>
    <row r="138" spans="1:10">
      <c r="A138" s="4" t="str">
        <f t="shared" si="28"/>
        <v>007E05FC</v>
      </c>
      <c r="B138" s="6" t="str">
        <f t="shared" si="22"/>
        <v>001035FC</v>
      </c>
      <c r="C138" s="4" t="str">
        <f>UPPER(MID('pasted data'!$B$6,1+(ROW(C138)-2)*16,16))</f>
        <v>37010000ACA17900</v>
      </c>
      <c r="D138" s="4" t="str">
        <f t="shared" si="23"/>
        <v>0137</v>
      </c>
      <c r="E138" s="4">
        <f t="shared" si="24"/>
        <v>311</v>
      </c>
      <c r="F138" s="4" t="str">
        <f>_xlfn.XLOOKUP($E138,data!$A:$A,data!E:E,"")</f>
        <v>Draco Plate</v>
      </c>
      <c r="G138" s="4" t="str">
        <f t="shared" si="25"/>
        <v>0079A1AC</v>
      </c>
      <c r="H138" s="6" t="str">
        <f t="shared" si="26"/>
        <v>000BD1AC</v>
      </c>
      <c r="I138" s="6" t="str">
        <f t="shared" si="27"/>
        <v>cro</v>
      </c>
    </row>
    <row r="139" spans="1:10">
      <c r="A139" s="4" t="str">
        <f t="shared" si="28"/>
        <v>007E0604</v>
      </c>
      <c r="B139" s="6" t="str">
        <f t="shared" si="22"/>
        <v>00103604</v>
      </c>
      <c r="C139" s="4" t="str">
        <f>UPPER(MID('pasted data'!$B$6,1+(ROW(C139)-2)*16,16))</f>
        <v>3801000084AD7900</v>
      </c>
      <c r="D139" s="4" t="str">
        <f t="shared" si="23"/>
        <v>0138</v>
      </c>
      <c r="E139" s="4">
        <f t="shared" si="24"/>
        <v>312</v>
      </c>
      <c r="F139" s="4" t="str">
        <f>_xlfn.XLOOKUP($E139,data!$A:$A,data!E:E,"")</f>
        <v>Dread Plate</v>
      </c>
      <c r="G139" s="4" t="str">
        <f t="shared" si="25"/>
        <v>0079AD84</v>
      </c>
      <c r="H139" s="6" t="str">
        <f t="shared" si="26"/>
        <v>000BDD84</v>
      </c>
      <c r="I139" s="6" t="str">
        <f t="shared" si="27"/>
        <v>cro</v>
      </c>
    </row>
    <row r="140" spans="1:10">
      <c r="A140" s="4" t="str">
        <f t="shared" si="28"/>
        <v>007E060C</v>
      </c>
      <c r="B140" s="6" t="str">
        <f t="shared" si="22"/>
        <v>0010360C</v>
      </c>
      <c r="C140" s="4" t="str">
        <f>UPPER(MID('pasted data'!$B$6,1+(ROW(C140)-2)*16,16))</f>
        <v>3901000070AD7900</v>
      </c>
      <c r="D140" s="4" t="str">
        <f t="shared" si="23"/>
        <v>0139</v>
      </c>
      <c r="E140" s="4">
        <f t="shared" si="24"/>
        <v>313</v>
      </c>
      <c r="F140" s="4" t="str">
        <f>_xlfn.XLOOKUP($E140,data!$A:$A,data!E:E,"")</f>
        <v>Iron Plate</v>
      </c>
      <c r="G140" s="4" t="str">
        <f t="shared" si="25"/>
        <v>0079AD70</v>
      </c>
      <c r="H140" s="6" t="str">
        <f t="shared" si="26"/>
        <v>000BDD70</v>
      </c>
      <c r="I140" s="6" t="str">
        <f t="shared" si="27"/>
        <v>cro</v>
      </c>
    </row>
    <row r="141" spans="1:10">
      <c r="A141" s="4" t="str">
        <f t="shared" si="28"/>
        <v>007E0614</v>
      </c>
      <c r="B141" s="6" t="str">
        <f t="shared" si="22"/>
        <v>00103614</v>
      </c>
      <c r="C141" s="4" t="str">
        <f>UPPER(MID('pasted data'!$B$6,1+(ROW(C141)-2)*16,16))</f>
        <v>84020000D4A17900</v>
      </c>
      <c r="D141" s="4" t="str">
        <f t="shared" si="23"/>
        <v>0284</v>
      </c>
      <c r="E141" s="4">
        <f t="shared" si="24"/>
        <v>644</v>
      </c>
      <c r="F141" s="4" t="str">
        <f>_xlfn.XLOOKUP($E141,data!$A:$A,data!E:E,"")</f>
        <v>Pixie Plate</v>
      </c>
      <c r="G141" s="4" t="str">
        <f t="shared" si="25"/>
        <v>0079A1D4</v>
      </c>
      <c r="H141" s="6" t="str">
        <f t="shared" si="26"/>
        <v>000BD1D4</v>
      </c>
      <c r="I141" s="6" t="str">
        <f t="shared" si="27"/>
        <v>cro</v>
      </c>
    </row>
    <row r="142" spans="1:10">
      <c r="A142" s="4" t="str">
        <f t="shared" si="28"/>
        <v>007E061C</v>
      </c>
      <c r="B142" s="6" t="str">
        <f t="shared" si="22"/>
        <v>0010361C</v>
      </c>
      <c r="C142" s="4" t="str">
        <f>UPPER(MID('pasted data'!$B$6,1+(ROW(C142)-2)*16,16))</f>
        <v>2801000070A17900</v>
      </c>
      <c r="D142" s="4" t="str">
        <f t="shared" si="23"/>
        <v>0128</v>
      </c>
      <c r="E142" s="4">
        <f t="shared" si="24"/>
        <v>296</v>
      </c>
      <c r="F142" s="4" t="str">
        <f>_xlfn.XLOOKUP($E142,data!$A:$A,data!E:E,"")</f>
        <v>Big Root</v>
      </c>
      <c r="G142" s="4" t="str">
        <f t="shared" si="25"/>
        <v>0079A170</v>
      </c>
      <c r="H142" s="6" t="str">
        <f t="shared" si="26"/>
        <v>000BD170</v>
      </c>
      <c r="I142" s="6" t="str">
        <f t="shared" si="27"/>
        <v>cro</v>
      </c>
      <c r="J142" s="7" t="s">
        <v>333</v>
      </c>
    </row>
    <row r="143" spans="1:10">
      <c r="A143" s="4" t="str">
        <f t="shared" si="28"/>
        <v>007E0624</v>
      </c>
      <c r="B143" s="6" t="str">
        <f t="shared" si="22"/>
        <v>00103624</v>
      </c>
      <c r="C143" s="4" t="str">
        <f>UPPER(MID('pasted data'!$B$6,1+(ROW(C143)-2)*16,16))</f>
        <v>E400000038987900</v>
      </c>
      <c r="D143" s="4" t="str">
        <f t="shared" si="23"/>
        <v>00E4</v>
      </c>
      <c r="E143" s="4">
        <f t="shared" si="24"/>
        <v>228</v>
      </c>
      <c r="F143" s="4" t="str">
        <f>_xlfn.XLOOKUP($E143,data!$A:$A,data!E:E,"")</f>
        <v>Smoke Ball</v>
      </c>
      <c r="G143" s="4" t="str">
        <f t="shared" si="25"/>
        <v>00799838</v>
      </c>
      <c r="H143" s="6" t="str">
        <f t="shared" si="26"/>
        <v>000BC838</v>
      </c>
      <c r="I143" s="6" t="str">
        <f t="shared" si="27"/>
        <v>cro</v>
      </c>
    </row>
    <row r="144" spans="1:10">
      <c r="A144" s="4" t="str">
        <f t="shared" si="28"/>
        <v>007E062C</v>
      </c>
      <c r="B144" s="6" t="str">
        <f t="shared" si="22"/>
        <v>0010362C</v>
      </c>
      <c r="C144" s="4" t="str">
        <f>UPPER(MID('pasted data'!$B$6,1+(ROW(C144)-2)*16,16))</f>
        <v>DF00000004A87900</v>
      </c>
      <c r="D144" s="4" t="str">
        <f t="shared" si="23"/>
        <v>00DF</v>
      </c>
      <c r="E144" s="4">
        <f t="shared" si="24"/>
        <v>223</v>
      </c>
      <c r="F144" s="4" t="str">
        <f>_xlfn.XLOOKUP($E144,data!$A:$A,data!E:E,"")</f>
        <v>Amulet Coin</v>
      </c>
      <c r="G144" s="4" t="str">
        <f t="shared" si="25"/>
        <v>0079A804</v>
      </c>
      <c r="H144" s="6" t="str">
        <f t="shared" si="26"/>
        <v>000BD804</v>
      </c>
      <c r="I144" s="6" t="str">
        <f t="shared" si="27"/>
        <v>cro</v>
      </c>
      <c r="J144" s="7" t="s">
        <v>214</v>
      </c>
    </row>
    <row r="145" spans="1:11">
      <c r="A145" s="4" t="str">
        <f t="shared" si="28"/>
        <v>007E0634</v>
      </c>
      <c r="B145" s="6" t="str">
        <f t="shared" si="22"/>
        <v>00103634</v>
      </c>
      <c r="C145" s="4" t="str">
        <f>UPPER(MID('pasted data'!$B$6,1+(ROW(C145)-2)*16,16))</f>
        <v>3F01000004A87900</v>
      </c>
      <c r="D145" s="4" t="str">
        <f t="shared" si="23"/>
        <v>013F</v>
      </c>
      <c r="E145" s="4">
        <f t="shared" si="24"/>
        <v>319</v>
      </c>
      <c r="F145" s="4" t="str">
        <f>_xlfn.XLOOKUP($E145,data!$A:$A,data!E:E,"")</f>
        <v>Luck Incense</v>
      </c>
      <c r="G145" s="4" t="str">
        <f t="shared" si="25"/>
        <v>0079A804</v>
      </c>
      <c r="H145" s="6" t="str">
        <f t="shared" si="26"/>
        <v>000BD804</v>
      </c>
      <c r="I145" s="6" t="str">
        <f t="shared" si="27"/>
        <v>cro</v>
      </c>
      <c r="J145" s="7" t="s">
        <v>214</v>
      </c>
    </row>
    <row r="146" spans="1:11">
      <c r="A146" s="4" t="str">
        <f t="shared" si="28"/>
        <v>007E063C</v>
      </c>
      <c r="B146" s="6" t="str">
        <f t="shared" si="22"/>
        <v>0010363C</v>
      </c>
      <c r="C146" s="4" t="str">
        <f>UPPER(MID('pasted data'!$B$6,1+(ROW(C146)-2)*16,16))</f>
        <v>70000000D4977900</v>
      </c>
      <c r="D146" s="4" t="str">
        <f t="shared" si="23"/>
        <v>0070</v>
      </c>
      <c r="E146" s="4">
        <f t="shared" si="24"/>
        <v>112</v>
      </c>
      <c r="F146" s="4" t="str">
        <f>_xlfn.XLOOKUP($E146,data!$A:$A,data!E:E,"")</f>
        <v>Griseous Orb</v>
      </c>
      <c r="G146" s="4" t="str">
        <f t="shared" si="25"/>
        <v>007997D4</v>
      </c>
      <c r="H146" s="6" t="str">
        <f t="shared" si="26"/>
        <v>000BC7D4</v>
      </c>
      <c r="I146" s="6" t="str">
        <f t="shared" si="27"/>
        <v>cro</v>
      </c>
      <c r="J146" s="7" t="s">
        <v>138</v>
      </c>
    </row>
    <row r="147" spans="1:11">
      <c r="A147" s="4" t="str">
        <f t="shared" si="28"/>
        <v>007E0644</v>
      </c>
      <c r="B147" s="6" t="str">
        <f t="shared" si="22"/>
        <v>00103644</v>
      </c>
      <c r="C147" s="4" t="str">
        <f>UPPER(MID('pasted data'!$B$6,1+(ROW(C147)-2)*16,16))</f>
        <v>1B020000E47D7900</v>
      </c>
      <c r="D147" s="4" t="str">
        <f t="shared" si="23"/>
        <v>021B</v>
      </c>
      <c r="E147" s="4">
        <f t="shared" si="24"/>
        <v>539</v>
      </c>
      <c r="F147" s="4" t="str">
        <f>_xlfn.XLOOKUP($E147,data!$A:$A,data!E:E,"")</f>
        <v>Float Stone</v>
      </c>
      <c r="G147" s="4" t="str">
        <f t="shared" si="25"/>
        <v>00797DE4</v>
      </c>
      <c r="H147" s="6" t="str">
        <f t="shared" si="26"/>
        <v>000BADE4</v>
      </c>
      <c r="I147" s="6" t="str">
        <f t="shared" si="27"/>
        <v>cro</v>
      </c>
      <c r="J147" s="7" t="s">
        <v>290</v>
      </c>
    </row>
    <row r="148" spans="1:11">
      <c r="A148" s="4" t="str">
        <f t="shared" si="28"/>
        <v>007E064C</v>
      </c>
      <c r="B148" s="6" t="str">
        <f t="shared" si="22"/>
        <v>0010364C</v>
      </c>
      <c r="C148" s="4" t="str">
        <f>UPPER(MID('pasted data'!$B$6,1+(ROW(C148)-2)*16,16))</f>
        <v>1A020000FCAD7900</v>
      </c>
      <c r="D148" s="4" t="str">
        <f t="shared" si="23"/>
        <v>021A</v>
      </c>
      <c r="E148" s="4">
        <f t="shared" si="24"/>
        <v>538</v>
      </c>
      <c r="F148" s="4" t="str">
        <f>_xlfn.XLOOKUP($E148,data!$A:$A,data!E:E,"")</f>
        <v>Eviolite</v>
      </c>
      <c r="G148" s="4" t="str">
        <f t="shared" si="25"/>
        <v>0079ADFC</v>
      </c>
      <c r="H148" s="6" t="str">
        <f t="shared" si="26"/>
        <v>000BDDFC</v>
      </c>
      <c r="I148" s="6" t="str">
        <f t="shared" si="27"/>
        <v>cro</v>
      </c>
      <c r="J148" s="7" t="s">
        <v>146</v>
      </c>
    </row>
    <row r="149" spans="1:11">
      <c r="A149" s="4" t="str">
        <f t="shared" si="28"/>
        <v>007E0654</v>
      </c>
      <c r="B149" s="6" t="str">
        <f t="shared" si="22"/>
        <v>00103654</v>
      </c>
      <c r="C149" s="4" t="str">
        <f>UPPER(MID('pasted data'!$B$6,1+(ROW(C149)-2)*16,16))</f>
        <v>1C02000044A07900</v>
      </c>
      <c r="D149" s="4" t="str">
        <f t="shared" si="23"/>
        <v>021C</v>
      </c>
      <c r="E149" s="4">
        <f t="shared" si="24"/>
        <v>540</v>
      </c>
      <c r="F149" s="4" t="str">
        <f>_xlfn.XLOOKUP($E149,data!$A:$A,data!E:E,"")</f>
        <v>Rocky Helmet</v>
      </c>
      <c r="G149" s="4" t="str">
        <f t="shared" si="25"/>
        <v>0079A044</v>
      </c>
      <c r="H149" s="6" t="str">
        <f t="shared" si="26"/>
        <v>000BD044</v>
      </c>
      <c r="I149" s="6" t="str">
        <f t="shared" si="27"/>
        <v>cro</v>
      </c>
      <c r="J149" s="7" t="s">
        <v>188</v>
      </c>
    </row>
    <row r="150" spans="1:11">
      <c r="A150" s="4" t="str">
        <f t="shared" si="28"/>
        <v>007E065C</v>
      </c>
      <c r="B150" s="6" t="str">
        <f t="shared" si="22"/>
        <v>0010365C</v>
      </c>
      <c r="C150" s="4" t="str">
        <f>UPPER(MID('pasted data'!$B$6,1+(ROW(C150)-2)*16,16))</f>
        <v>1D0200004C757900</v>
      </c>
      <c r="D150" s="4" t="str">
        <f t="shared" si="23"/>
        <v>021D</v>
      </c>
      <c r="E150" s="4">
        <f t="shared" si="24"/>
        <v>541</v>
      </c>
      <c r="F150" s="4" t="str">
        <f>_xlfn.XLOOKUP($E150,data!$A:$A,data!E:E,"")</f>
        <v>Air Balloon</v>
      </c>
      <c r="G150" s="4" t="str">
        <f t="shared" si="25"/>
        <v>0079754C</v>
      </c>
      <c r="H150" s="6" t="str">
        <f t="shared" si="26"/>
        <v>000BA54C</v>
      </c>
      <c r="I150" s="6" t="str">
        <f t="shared" si="27"/>
        <v>cro</v>
      </c>
    </row>
    <row r="151" spans="1:11">
      <c r="A151" s="4" t="str">
        <f t="shared" si="28"/>
        <v>007E0664</v>
      </c>
      <c r="B151" s="6" t="str">
        <f t="shared" si="22"/>
        <v>00103664</v>
      </c>
      <c r="C151" s="4" t="str">
        <f>UPPER(MID('pasted data'!$B$6,1+(ROW(C151)-2)*16,16))</f>
        <v>1E0200005C7E7900</v>
      </c>
      <c r="D151" s="4" t="str">
        <f t="shared" si="23"/>
        <v>021E</v>
      </c>
      <c r="E151" s="4">
        <f t="shared" si="24"/>
        <v>542</v>
      </c>
      <c r="F151" s="4" t="str">
        <f>_xlfn.XLOOKUP($E151,data!$A:$A,data!E:E,"")</f>
        <v>Red Card</v>
      </c>
      <c r="G151" s="4" t="str">
        <f t="shared" si="25"/>
        <v>00797E5C</v>
      </c>
      <c r="H151" s="6" t="str">
        <f t="shared" si="26"/>
        <v>000BAE5C</v>
      </c>
      <c r="I151" s="6" t="str">
        <f t="shared" si="27"/>
        <v>cro</v>
      </c>
      <c r="J151" s="7" t="s">
        <v>311</v>
      </c>
    </row>
    <row r="152" spans="1:11">
      <c r="A152" s="4" t="str">
        <f t="shared" si="28"/>
        <v>007E066C</v>
      </c>
      <c r="B152" s="6" t="str">
        <f t="shared" si="22"/>
        <v>0010366C</v>
      </c>
      <c r="C152" s="4" t="str">
        <f>UPPER(MID('pasted data'!$B$6,1+(ROW(C152)-2)*16,16))</f>
        <v>1F02000034A17900</v>
      </c>
      <c r="D152" s="4" t="str">
        <f t="shared" si="23"/>
        <v>021F</v>
      </c>
      <c r="E152" s="4">
        <f t="shared" si="24"/>
        <v>543</v>
      </c>
      <c r="F152" s="4" t="str">
        <f>_xlfn.XLOOKUP($E152,data!$A:$A,data!E:E,"")</f>
        <v>Ring Target</v>
      </c>
      <c r="G152" s="4" t="str">
        <f t="shared" si="25"/>
        <v>0079A134</v>
      </c>
      <c r="H152" s="6" t="str">
        <f t="shared" si="26"/>
        <v>000BD134</v>
      </c>
      <c r="I152" s="6" t="str">
        <f t="shared" si="27"/>
        <v>cro</v>
      </c>
      <c r="J152" s="7" t="s">
        <v>152</v>
      </c>
    </row>
    <row r="153" spans="1:11">
      <c r="A153" s="4" t="str">
        <f t="shared" si="28"/>
        <v>007E0674</v>
      </c>
      <c r="B153" s="6" t="str">
        <f t="shared" si="22"/>
        <v>00103674</v>
      </c>
      <c r="C153" s="4" t="str">
        <f>UPPER(MID('pasted data'!$B$6,1+(ROW(C153)-2)*16,16))</f>
        <v>2002000040A87900</v>
      </c>
      <c r="D153" s="4" t="str">
        <f t="shared" si="23"/>
        <v>0220</v>
      </c>
      <c r="E153" s="4">
        <f t="shared" si="24"/>
        <v>544</v>
      </c>
      <c r="F153" s="4" t="str">
        <f>_xlfn.XLOOKUP($E153,data!$A:$A,data!E:E,"")</f>
        <v>Binding Band</v>
      </c>
      <c r="G153" s="4" t="str">
        <f t="shared" si="25"/>
        <v>0079A840</v>
      </c>
      <c r="H153" s="6" t="str">
        <f t="shared" si="26"/>
        <v>000BD840</v>
      </c>
      <c r="I153" s="6" t="str">
        <f t="shared" si="27"/>
        <v>cro</v>
      </c>
      <c r="J153" s="7" t="s">
        <v>238</v>
      </c>
    </row>
    <row r="154" spans="1:11">
      <c r="A154" s="4" t="str">
        <f t="shared" si="28"/>
        <v>007E067C</v>
      </c>
      <c r="B154" s="6" t="str">
        <f t="shared" si="22"/>
        <v>0010367C</v>
      </c>
      <c r="C154" s="4" t="str">
        <f>UPPER(MID('pasted data'!$B$6,1+(ROW(C154)-2)*16,16))</f>
        <v>21020000207E7900</v>
      </c>
      <c r="D154" s="4" t="str">
        <f t="shared" si="23"/>
        <v>0221</v>
      </c>
      <c r="E154" s="4">
        <f t="shared" si="24"/>
        <v>545</v>
      </c>
      <c r="F154" s="4" t="str">
        <f>_xlfn.XLOOKUP($E154,data!$A:$A,data!E:E,"")</f>
        <v>Absorb Bulb</v>
      </c>
      <c r="G154" s="4" t="str">
        <f t="shared" si="25"/>
        <v>00797E20</v>
      </c>
      <c r="H154" s="6" t="str">
        <f t="shared" si="26"/>
        <v>000BAE20</v>
      </c>
      <c r="I154" s="6" t="str">
        <f t="shared" si="27"/>
        <v>cro</v>
      </c>
      <c r="J154" s="7" t="s">
        <v>188</v>
      </c>
      <c r="K154" s="7" t="s">
        <v>272</v>
      </c>
    </row>
    <row r="155" spans="1:11">
      <c r="A155" s="4" t="str">
        <f t="shared" si="28"/>
        <v>007E0684</v>
      </c>
      <c r="B155" s="6" t="str">
        <f t="shared" si="22"/>
        <v>00103684</v>
      </c>
      <c r="C155" s="4" t="str">
        <f>UPPER(MID('pasted data'!$B$6,1+(ROW(C155)-2)*16,16))</f>
        <v>220200001C867900</v>
      </c>
      <c r="D155" s="4" t="str">
        <f t="shared" si="23"/>
        <v>0222</v>
      </c>
      <c r="E155" s="4">
        <f t="shared" si="24"/>
        <v>546</v>
      </c>
      <c r="F155" s="4" t="str">
        <f>_xlfn.XLOOKUP($E155,data!$A:$A,data!E:E,"")</f>
        <v>Cell Battery</v>
      </c>
      <c r="G155" s="4" t="str">
        <f t="shared" si="25"/>
        <v>0079861C</v>
      </c>
      <c r="H155" s="6" t="str">
        <f t="shared" si="26"/>
        <v>000BB61C</v>
      </c>
      <c r="I155" s="6" t="str">
        <f t="shared" si="27"/>
        <v>cro</v>
      </c>
    </row>
    <row r="156" spans="1:11">
      <c r="A156" s="4" t="str">
        <f t="shared" si="28"/>
        <v>007E068C</v>
      </c>
      <c r="B156" s="6" t="str">
        <f t="shared" si="22"/>
        <v>0010368C</v>
      </c>
      <c r="C156" s="4" t="str">
        <f>UPPER(MID('pasted data'!$B$6,1+(ROW(C156)-2)*16,16))</f>
        <v>2302000098B37900</v>
      </c>
      <c r="D156" s="4" t="str">
        <f t="shared" si="23"/>
        <v>0223</v>
      </c>
      <c r="E156" s="4">
        <f t="shared" si="24"/>
        <v>547</v>
      </c>
      <c r="F156" s="4" t="str">
        <f>_xlfn.XLOOKUP($E156,data!$A:$A,data!E:E,"")</f>
        <v>Eject Button</v>
      </c>
      <c r="G156" s="4" t="str">
        <f t="shared" si="25"/>
        <v>0079B398</v>
      </c>
      <c r="H156" s="6" t="str">
        <f t="shared" si="26"/>
        <v>000BE398</v>
      </c>
      <c r="I156" s="6" t="str">
        <f t="shared" si="27"/>
        <v>cro</v>
      </c>
      <c r="J156" s="7" t="s">
        <v>311</v>
      </c>
      <c r="K156" s="7" t="s">
        <v>272</v>
      </c>
    </row>
    <row r="157" spans="1:11">
      <c r="A157" s="4" t="str">
        <f t="shared" si="28"/>
        <v>007E0694</v>
      </c>
      <c r="B157" s="6" t="str">
        <f t="shared" si="22"/>
        <v>00103694</v>
      </c>
      <c r="C157" s="4" t="str">
        <f>UPPER(MID('pasted data'!$B$6,1+(ROW(C157)-2)*16,16))</f>
        <v>240200006CA07900</v>
      </c>
      <c r="D157" s="4" t="str">
        <f t="shared" si="23"/>
        <v>0224</v>
      </c>
      <c r="E157" s="4">
        <f t="shared" si="24"/>
        <v>548</v>
      </c>
      <c r="F157" s="4" t="str">
        <f>_xlfn.XLOOKUP($E157,data!$A:$A,data!E:E,"")</f>
        <v>Fire Gem</v>
      </c>
      <c r="G157" s="4" t="str">
        <f t="shared" si="25"/>
        <v>0079A06C</v>
      </c>
      <c r="H157" s="6" t="str">
        <f t="shared" si="26"/>
        <v>000BD06C</v>
      </c>
      <c r="I157" s="6" t="str">
        <f t="shared" si="27"/>
        <v>cro</v>
      </c>
    </row>
    <row r="158" spans="1:11">
      <c r="A158" s="4" t="str">
        <f t="shared" si="28"/>
        <v>007E069C</v>
      </c>
      <c r="B158" s="6" t="str">
        <f t="shared" si="22"/>
        <v>0010369C</v>
      </c>
      <c r="C158" s="4" t="str">
        <f>UPPER(MID('pasted data'!$B$6,1+(ROW(C158)-2)*16,16))</f>
        <v>25020000C4987900</v>
      </c>
      <c r="D158" s="4" t="str">
        <f t="shared" si="23"/>
        <v>0225</v>
      </c>
      <c r="E158" s="4">
        <f t="shared" si="24"/>
        <v>549</v>
      </c>
      <c r="F158" s="4" t="str">
        <f>_xlfn.XLOOKUP($E158,data!$A:$A,data!E:E,"")</f>
        <v>Water Gem</v>
      </c>
      <c r="G158" s="4" t="str">
        <f t="shared" si="25"/>
        <v>007998C4</v>
      </c>
      <c r="H158" s="6" t="str">
        <f t="shared" si="26"/>
        <v>000BC8C4</v>
      </c>
      <c r="I158" s="6" t="str">
        <f t="shared" si="27"/>
        <v>cro</v>
      </c>
    </row>
    <row r="159" spans="1:11">
      <c r="A159" s="4" t="str">
        <f t="shared" si="28"/>
        <v>007E06A4</v>
      </c>
      <c r="B159" s="6" t="str">
        <f t="shared" si="22"/>
        <v>001036A4</v>
      </c>
      <c r="C159" s="4" t="str">
        <f>UPPER(MID('pasted data'!$B$6,1+(ROW(C159)-2)*16,16))</f>
        <v>260200001CA07900</v>
      </c>
      <c r="D159" s="4" t="str">
        <f t="shared" si="23"/>
        <v>0226</v>
      </c>
      <c r="E159" s="4">
        <f t="shared" si="24"/>
        <v>550</v>
      </c>
      <c r="F159" s="4" t="str">
        <f>_xlfn.XLOOKUP($E159,data!$A:$A,data!E:E,"")</f>
        <v>Electric Gem</v>
      </c>
      <c r="G159" s="4" t="str">
        <f t="shared" si="25"/>
        <v>0079A01C</v>
      </c>
      <c r="H159" s="6" t="str">
        <f t="shared" si="26"/>
        <v>000BD01C</v>
      </c>
      <c r="I159" s="6" t="str">
        <f t="shared" si="27"/>
        <v>cro</v>
      </c>
    </row>
    <row r="160" spans="1:11">
      <c r="A160" s="4" t="str">
        <f t="shared" si="28"/>
        <v>007E06AC</v>
      </c>
      <c r="B160" s="6" t="str">
        <f t="shared" si="22"/>
        <v>001036AC</v>
      </c>
      <c r="C160" s="4" t="str">
        <f>UPPER(MID('pasted data'!$B$6,1+(ROW(C160)-2)*16,16))</f>
        <v>2702000074987900</v>
      </c>
      <c r="D160" s="4" t="str">
        <f t="shared" si="23"/>
        <v>0227</v>
      </c>
      <c r="E160" s="4">
        <f t="shared" si="24"/>
        <v>551</v>
      </c>
      <c r="F160" s="4" t="str">
        <f>_xlfn.XLOOKUP($E160,data!$A:$A,data!E:E,"")</f>
        <v>Grass Gem</v>
      </c>
      <c r="G160" s="4" t="str">
        <f t="shared" si="25"/>
        <v>00799874</v>
      </c>
      <c r="H160" s="6" t="str">
        <f t="shared" si="26"/>
        <v>000BC874</v>
      </c>
      <c r="I160" s="6" t="str">
        <f t="shared" si="27"/>
        <v>cro</v>
      </c>
    </row>
    <row r="161" spans="1:11">
      <c r="A161" s="4" t="str">
        <f t="shared" si="28"/>
        <v>007E06B4</v>
      </c>
      <c r="B161" s="6" t="str">
        <f t="shared" si="22"/>
        <v>001036B4</v>
      </c>
      <c r="C161" s="4" t="str">
        <f>UPPER(MID('pasted data'!$B$6,1+(ROW(C161)-2)*16,16))</f>
        <v>28020000BCA07900</v>
      </c>
      <c r="D161" s="4" t="str">
        <f t="shared" si="23"/>
        <v>0228</v>
      </c>
      <c r="E161" s="4">
        <f t="shared" si="24"/>
        <v>552</v>
      </c>
      <c r="F161" s="4" t="str">
        <f>_xlfn.XLOOKUP($E161,data!$A:$A,data!E:E,"")</f>
        <v>Ice Gem</v>
      </c>
      <c r="G161" s="4" t="str">
        <f t="shared" si="25"/>
        <v>0079A0BC</v>
      </c>
      <c r="H161" s="6" t="str">
        <f t="shared" si="26"/>
        <v>000BD0BC</v>
      </c>
      <c r="I161" s="6" t="str">
        <f t="shared" si="27"/>
        <v>cro</v>
      </c>
    </row>
    <row r="162" spans="1:11">
      <c r="A162" s="4" t="str">
        <f t="shared" si="28"/>
        <v>007E06BC</v>
      </c>
      <c r="B162" s="6" t="str">
        <f t="shared" ref="B162:B191" si="29">DEC2HEX(HEX2DEC(A162)-$W$1,8)</f>
        <v>001036BC</v>
      </c>
      <c r="C162" s="4" t="str">
        <f>UPPER(MID('pasted data'!$B$6,1+(ROW(C162)-2)*16,16))</f>
        <v>2902000094A07900</v>
      </c>
      <c r="D162" s="4" t="str">
        <f t="shared" si="23"/>
        <v>0229</v>
      </c>
      <c r="E162" s="4">
        <f t="shared" si="24"/>
        <v>553</v>
      </c>
      <c r="F162" s="4" t="str">
        <f>_xlfn.XLOOKUP($E162,data!$A:$A,data!E:E,"")</f>
        <v>Fighting Gem</v>
      </c>
      <c r="G162" s="4" t="str">
        <f t="shared" ref="G162:G191" si="30">_xlfn.LET(_xlpm.x,MID(C162,9,8),MID(_xlpm.x,7,2)&amp;MID(_xlpm.x,5,2)&amp;MID(_xlpm.x,3,2)&amp;MID(_xlpm.x,1,2))</f>
        <v>0079A094</v>
      </c>
      <c r="H162" s="6" t="str">
        <f t="shared" ref="H162:H191" si="31">DEC2HEX(HEX2DEC(G162)-IF(I162="code.bin",$X$1,$W$1),8)</f>
        <v>000BD094</v>
      </c>
      <c r="I162" s="6" t="str">
        <f t="shared" ref="I162:I191" si="32">IF(HEX2DEC(G162)&lt;$W$1,"code.bin","cro")</f>
        <v>cro</v>
      </c>
    </row>
    <row r="163" spans="1:11">
      <c r="A163" s="4" t="str">
        <f t="shared" si="28"/>
        <v>007E06C4</v>
      </c>
      <c r="B163" s="6" t="str">
        <f t="shared" si="29"/>
        <v>001036C4</v>
      </c>
      <c r="C163" s="4" t="str">
        <f>UPPER(MID('pasted data'!$B$6,1+(ROW(C163)-2)*16,16))</f>
        <v>2A02000098977900</v>
      </c>
      <c r="D163" s="4" t="str">
        <f t="shared" si="23"/>
        <v>022A</v>
      </c>
      <c r="E163" s="4">
        <f t="shared" si="24"/>
        <v>554</v>
      </c>
      <c r="F163" s="4" t="str">
        <f>_xlfn.XLOOKUP($E163,data!$A:$A,data!E:E,"")</f>
        <v>Poison Gem</v>
      </c>
      <c r="G163" s="4" t="str">
        <f t="shared" si="30"/>
        <v>00799798</v>
      </c>
      <c r="H163" s="6" t="str">
        <f t="shared" si="31"/>
        <v>000BC798</v>
      </c>
      <c r="I163" s="6" t="str">
        <f t="shared" si="32"/>
        <v>cro</v>
      </c>
    </row>
    <row r="164" spans="1:11">
      <c r="A164" s="4" t="str">
        <f t="shared" si="28"/>
        <v>007E06CC</v>
      </c>
      <c r="B164" s="6" t="str">
        <f t="shared" si="29"/>
        <v>001036CC</v>
      </c>
      <c r="C164" s="4" t="str">
        <f>UPPER(MID('pasted data'!$B$6,1+(ROW(C164)-2)*16,16))</f>
        <v>2B02000080A07900</v>
      </c>
      <c r="D164" s="4" t="str">
        <f t="shared" si="23"/>
        <v>022B</v>
      </c>
      <c r="E164" s="4">
        <f t="shared" si="24"/>
        <v>555</v>
      </c>
      <c r="F164" s="4" t="str">
        <f>_xlfn.XLOOKUP($E164,data!$A:$A,data!E:E,"")</f>
        <v>Ground Gem</v>
      </c>
      <c r="G164" s="4" t="str">
        <f t="shared" si="30"/>
        <v>0079A080</v>
      </c>
      <c r="H164" s="6" t="str">
        <f t="shared" si="31"/>
        <v>000BD080</v>
      </c>
      <c r="I164" s="6" t="str">
        <f t="shared" si="32"/>
        <v>cro</v>
      </c>
    </row>
    <row r="165" spans="1:11">
      <c r="A165" s="4" t="str">
        <f t="shared" si="28"/>
        <v>007E06D4</v>
      </c>
      <c r="B165" s="6" t="str">
        <f t="shared" si="29"/>
        <v>001036D4</v>
      </c>
      <c r="C165" s="4" t="str">
        <f>UPPER(MID('pasted data'!$B$6,1+(ROW(C165)-2)*16,16))</f>
        <v>2C02000058A07900</v>
      </c>
      <c r="D165" s="4" t="str">
        <f t="shared" si="23"/>
        <v>022C</v>
      </c>
      <c r="E165" s="4">
        <f t="shared" si="24"/>
        <v>556</v>
      </c>
      <c r="F165" s="4" t="str">
        <f>_xlfn.XLOOKUP($E165,data!$A:$A,data!E:E,"")</f>
        <v>Flying Gem</v>
      </c>
      <c r="G165" s="4" t="str">
        <f t="shared" si="30"/>
        <v>0079A058</v>
      </c>
      <c r="H165" s="6" t="str">
        <f t="shared" si="31"/>
        <v>000BD058</v>
      </c>
      <c r="I165" s="6" t="str">
        <f t="shared" si="32"/>
        <v>cro</v>
      </c>
    </row>
    <row r="166" spans="1:11">
      <c r="A166" s="4" t="str">
        <f t="shared" si="28"/>
        <v>007E06DC</v>
      </c>
      <c r="B166" s="6" t="str">
        <f t="shared" si="29"/>
        <v>001036DC</v>
      </c>
      <c r="C166" s="4" t="str">
        <f>UPPER(MID('pasted data'!$B$6,1+(ROW(C166)-2)*16,16))</f>
        <v>2D020000DC8F7900</v>
      </c>
      <c r="D166" s="4" t="str">
        <f t="shared" si="23"/>
        <v>022D</v>
      </c>
      <c r="E166" s="4">
        <f t="shared" si="24"/>
        <v>557</v>
      </c>
      <c r="F166" s="4" t="str">
        <f>_xlfn.XLOOKUP($E166,data!$A:$A,data!E:E,"")</f>
        <v>Psychic Gem</v>
      </c>
      <c r="G166" s="4" t="str">
        <f t="shared" si="30"/>
        <v>00798FDC</v>
      </c>
      <c r="H166" s="6" t="str">
        <f t="shared" si="31"/>
        <v>000BBFDC</v>
      </c>
      <c r="I166" s="6" t="str">
        <f t="shared" si="32"/>
        <v>cro</v>
      </c>
    </row>
    <row r="167" spans="1:11">
      <c r="A167" s="4" t="str">
        <f t="shared" si="28"/>
        <v>007E06E4</v>
      </c>
      <c r="B167" s="6" t="str">
        <f t="shared" si="29"/>
        <v>001036E4</v>
      </c>
      <c r="C167" s="4" t="str">
        <f>UPPER(MID('pasted data'!$B$6,1+(ROW(C167)-2)*16,16))</f>
        <v>2E020000D8987900</v>
      </c>
      <c r="D167" s="4" t="str">
        <f t="shared" si="23"/>
        <v>022E</v>
      </c>
      <c r="E167" s="4">
        <f t="shared" si="24"/>
        <v>558</v>
      </c>
      <c r="F167" s="4" t="str">
        <f>_xlfn.XLOOKUP($E167,data!$A:$A,data!E:E,"")</f>
        <v>Bug Gem</v>
      </c>
      <c r="G167" s="4" t="str">
        <f t="shared" si="30"/>
        <v>007998D8</v>
      </c>
      <c r="H167" s="6" t="str">
        <f t="shared" si="31"/>
        <v>000BC8D8</v>
      </c>
      <c r="I167" s="6" t="str">
        <f t="shared" si="32"/>
        <v>cro</v>
      </c>
    </row>
    <row r="168" spans="1:11">
      <c r="A168" s="4" t="str">
        <f t="shared" si="28"/>
        <v>007E06EC</v>
      </c>
      <c r="B168" s="6" t="str">
        <f t="shared" si="29"/>
        <v>001036EC</v>
      </c>
      <c r="C168" s="4" t="str">
        <f>UPPER(MID('pasted data'!$B$6,1+(ROW(C168)-2)*16,16))</f>
        <v>2F0200007C907900</v>
      </c>
      <c r="D168" s="4" t="str">
        <f t="shared" si="23"/>
        <v>022F</v>
      </c>
      <c r="E168" s="4">
        <f t="shared" si="24"/>
        <v>559</v>
      </c>
      <c r="F168" s="4" t="str">
        <f>_xlfn.XLOOKUP($E168,data!$A:$A,data!E:E,"")</f>
        <v>Rock Gem</v>
      </c>
      <c r="G168" s="4" t="str">
        <f t="shared" si="30"/>
        <v>0079907C</v>
      </c>
      <c r="H168" s="6" t="str">
        <f t="shared" si="31"/>
        <v>000BC07C</v>
      </c>
      <c r="I168" s="6" t="str">
        <f t="shared" si="32"/>
        <v>cro</v>
      </c>
    </row>
    <row r="169" spans="1:11">
      <c r="A169" s="4" t="str">
        <f t="shared" si="28"/>
        <v>007E06F4</v>
      </c>
      <c r="B169" s="6" t="str">
        <f t="shared" si="29"/>
        <v>001036F4</v>
      </c>
      <c r="C169" s="4" t="str">
        <f>UPPER(MID('pasted data'!$B$6,1+(ROW(C169)-2)*16,16))</f>
        <v>3002000018907900</v>
      </c>
      <c r="D169" s="4" t="str">
        <f t="shared" si="23"/>
        <v>0230</v>
      </c>
      <c r="E169" s="4">
        <f t="shared" si="24"/>
        <v>560</v>
      </c>
      <c r="F169" s="4" t="str">
        <f>_xlfn.XLOOKUP($E169,data!$A:$A,data!E:E,"")</f>
        <v>Ghost Gem</v>
      </c>
      <c r="G169" s="4" t="str">
        <f t="shared" si="30"/>
        <v>00799018</v>
      </c>
      <c r="H169" s="6" t="str">
        <f t="shared" si="31"/>
        <v>000BC018</v>
      </c>
      <c r="I169" s="6" t="str">
        <f t="shared" si="32"/>
        <v>cro</v>
      </c>
    </row>
    <row r="170" spans="1:11">
      <c r="A170" s="4" t="str">
        <f t="shared" si="28"/>
        <v>007E06FC</v>
      </c>
      <c r="B170" s="6" t="str">
        <f t="shared" si="29"/>
        <v>001036FC</v>
      </c>
      <c r="C170" s="4" t="str">
        <f>UPPER(MID('pasted data'!$B$6,1+(ROW(C170)-2)*16,16))</f>
        <v>31020000AC977900</v>
      </c>
      <c r="D170" s="4" t="str">
        <f t="shared" si="23"/>
        <v>0231</v>
      </c>
      <c r="E170" s="4">
        <f t="shared" si="24"/>
        <v>561</v>
      </c>
      <c r="F170" s="4" t="str">
        <f>_xlfn.XLOOKUP($E170,data!$A:$A,data!E:E,"")</f>
        <v>Dragon Gem</v>
      </c>
      <c r="G170" s="4" t="str">
        <f t="shared" si="30"/>
        <v>007997AC</v>
      </c>
      <c r="H170" s="6" t="str">
        <f t="shared" si="31"/>
        <v>000BC7AC</v>
      </c>
      <c r="I170" s="6" t="str">
        <f t="shared" si="32"/>
        <v>cro</v>
      </c>
    </row>
    <row r="171" spans="1:11">
      <c r="A171" s="4" t="str">
        <f t="shared" si="28"/>
        <v>007E0704</v>
      </c>
      <c r="B171" s="6" t="str">
        <f t="shared" si="29"/>
        <v>00103704</v>
      </c>
      <c r="C171" s="4" t="str">
        <f>UPPER(MID('pasted data'!$B$6,1+(ROW(C171)-2)*16,16))</f>
        <v>32020000788F7900</v>
      </c>
      <c r="D171" s="4" t="str">
        <f t="shared" si="23"/>
        <v>0232</v>
      </c>
      <c r="E171" s="4">
        <f t="shared" si="24"/>
        <v>562</v>
      </c>
      <c r="F171" s="4" t="str">
        <f>_xlfn.XLOOKUP($E171,data!$A:$A,data!E:E,"")</f>
        <v>Dark Gem</v>
      </c>
      <c r="G171" s="4" t="str">
        <f t="shared" si="30"/>
        <v>00798F78</v>
      </c>
      <c r="H171" s="6" t="str">
        <f t="shared" si="31"/>
        <v>000BBF78</v>
      </c>
      <c r="I171" s="6" t="str">
        <f t="shared" si="32"/>
        <v>cro</v>
      </c>
    </row>
    <row r="172" spans="1:11">
      <c r="A172" s="4" t="str">
        <f t="shared" si="28"/>
        <v>007E070C</v>
      </c>
      <c r="B172" s="6" t="str">
        <f t="shared" si="29"/>
        <v>0010370C</v>
      </c>
      <c r="C172" s="4" t="str">
        <f>UPPER(MID('pasted data'!$B$6,1+(ROW(C172)-2)*16,16))</f>
        <v>3302000050A77900</v>
      </c>
      <c r="D172" s="4" t="str">
        <f t="shared" si="23"/>
        <v>0233</v>
      </c>
      <c r="E172" s="4">
        <f t="shared" si="24"/>
        <v>563</v>
      </c>
      <c r="F172" s="4" t="str">
        <f>_xlfn.XLOOKUP($E172,data!$A:$A,data!E:E,"")</f>
        <v>Steel Gem</v>
      </c>
      <c r="G172" s="4" t="str">
        <f t="shared" si="30"/>
        <v>0079A750</v>
      </c>
      <c r="H172" s="6" t="str">
        <f t="shared" si="31"/>
        <v>000BD750</v>
      </c>
      <c r="I172" s="6" t="str">
        <f t="shared" si="32"/>
        <v>cro</v>
      </c>
    </row>
    <row r="173" spans="1:11">
      <c r="A173" s="4" t="str">
        <f t="shared" si="28"/>
        <v>007E0714</v>
      </c>
      <c r="B173" s="6" t="str">
        <f t="shared" si="29"/>
        <v>00103714</v>
      </c>
      <c r="C173" s="4" t="str">
        <f>UPPER(MID('pasted data'!$B$6,1+(ROW(C173)-2)*16,16))</f>
        <v>3402000000997900</v>
      </c>
      <c r="D173" s="4" t="str">
        <f t="shared" si="23"/>
        <v>0234</v>
      </c>
      <c r="E173" s="4">
        <f t="shared" si="24"/>
        <v>564</v>
      </c>
      <c r="F173" s="4" t="str">
        <f>_xlfn.XLOOKUP($E173,data!$A:$A,data!E:E,"")</f>
        <v>Normal Gem</v>
      </c>
      <c r="G173" s="4" t="str">
        <f t="shared" si="30"/>
        <v>00799900</v>
      </c>
      <c r="H173" s="6" t="str">
        <f t="shared" si="31"/>
        <v>000BC900</v>
      </c>
      <c r="I173" s="6" t="str">
        <f t="shared" si="32"/>
        <v>cro</v>
      </c>
    </row>
    <row r="174" spans="1:11">
      <c r="A174" s="4" t="str">
        <f t="shared" si="28"/>
        <v>007E071C</v>
      </c>
      <c r="B174" s="6" t="str">
        <f t="shared" si="29"/>
        <v>0010371C</v>
      </c>
      <c r="C174" s="4" t="str">
        <f>UPPER(MID('pasted data'!$B$6,1+(ROW(C174)-2)*16,16))</f>
        <v>80020000FCB37900</v>
      </c>
      <c r="D174" s="4" t="str">
        <f t="shared" si="23"/>
        <v>0280</v>
      </c>
      <c r="E174" s="4">
        <f t="shared" si="24"/>
        <v>640</v>
      </c>
      <c r="F174" s="4" t="str">
        <f>_xlfn.XLOOKUP($E174,data!$A:$A,data!E:E,"")</f>
        <v>Assault Vest</v>
      </c>
      <c r="G174" s="4" t="str">
        <f t="shared" si="30"/>
        <v>0079B3FC</v>
      </c>
      <c r="H174" s="6" t="str">
        <f t="shared" si="31"/>
        <v>000BE3FC</v>
      </c>
      <c r="I174" s="6" t="str">
        <f t="shared" si="32"/>
        <v>cro</v>
      </c>
      <c r="J174" s="7" t="s">
        <v>146</v>
      </c>
    </row>
    <row r="175" spans="1:11">
      <c r="A175" s="4" t="str">
        <f t="shared" si="28"/>
        <v>007E0724</v>
      </c>
      <c r="B175" s="6" t="str">
        <f t="shared" si="29"/>
        <v>00103724</v>
      </c>
      <c r="C175" s="4" t="str">
        <f>UPPER(MID('pasted data'!$B$6,1+(ROW(C175)-2)*16,16))</f>
        <v>7F0200000CAD7900</v>
      </c>
      <c r="D175" s="4" t="str">
        <f t="shared" si="23"/>
        <v>027F</v>
      </c>
      <c r="E175" s="4">
        <f t="shared" si="24"/>
        <v>639</v>
      </c>
      <c r="F175" s="4" t="str">
        <f>_xlfn.XLOOKUP($E175,data!$A:$A,data!E:E,"")</f>
        <v>Weakness Policy</v>
      </c>
      <c r="G175" s="4" t="str">
        <f t="shared" si="30"/>
        <v>0079AD0C</v>
      </c>
      <c r="H175" s="6" t="str">
        <f t="shared" si="31"/>
        <v>000BDD0C</v>
      </c>
      <c r="I175" s="6" t="str">
        <f t="shared" si="32"/>
        <v>cro</v>
      </c>
      <c r="J175" s="7">
        <v>60</v>
      </c>
      <c r="K175" s="7" t="s">
        <v>272</v>
      </c>
    </row>
    <row r="176" spans="1:11">
      <c r="A176" s="4" t="str">
        <f t="shared" si="28"/>
        <v>007E072C</v>
      </c>
      <c r="B176" s="6" t="str">
        <f t="shared" si="29"/>
        <v>0010372C</v>
      </c>
      <c r="C176" s="4" t="str">
        <f>UPPER(MID('pasted data'!$B$6,1+(ROW(C176)-2)*16,16))</f>
        <v>88020000E8977900</v>
      </c>
      <c r="D176" s="4" t="str">
        <f t="shared" si="23"/>
        <v>0288</v>
      </c>
      <c r="E176" s="4">
        <f t="shared" si="24"/>
        <v>648</v>
      </c>
      <c r="F176" s="4" t="str">
        <f>_xlfn.XLOOKUP($E176,data!$A:$A,data!E:E,"")</f>
        <v>Luminous Moss</v>
      </c>
      <c r="G176" s="4" t="str">
        <f t="shared" si="30"/>
        <v>007997E8</v>
      </c>
      <c r="H176" s="6" t="str">
        <f t="shared" si="31"/>
        <v>000BC7E8</v>
      </c>
      <c r="I176" s="6" t="str">
        <f t="shared" si="32"/>
        <v>cro</v>
      </c>
      <c r="J176" s="7" t="s">
        <v>188</v>
      </c>
      <c r="K176" s="7" t="s">
        <v>272</v>
      </c>
    </row>
    <row r="177" spans="1:16">
      <c r="A177" s="4" t="str">
        <f t="shared" si="28"/>
        <v>007E0734</v>
      </c>
      <c r="B177" s="6" t="str">
        <f t="shared" si="29"/>
        <v>00103734</v>
      </c>
      <c r="C177" s="4" t="str">
        <f>UPPER(MID('pasted data'!$B$6,1+(ROW(C177)-2)*16,16))</f>
        <v>AE02000064997900</v>
      </c>
      <c r="D177" s="4" t="str">
        <f t="shared" si="23"/>
        <v>02AE</v>
      </c>
      <c r="E177" s="4">
        <f t="shared" si="24"/>
        <v>686</v>
      </c>
      <c r="F177" s="4" t="str">
        <f>_xlfn.XLOOKUP($E177,data!$A:$A,data!E:E,"")</f>
        <v>Roseli Berry</v>
      </c>
      <c r="G177" s="4" t="str">
        <f t="shared" si="30"/>
        <v>00799964</v>
      </c>
      <c r="H177" s="6" t="str">
        <f t="shared" si="31"/>
        <v>000BC964</v>
      </c>
      <c r="I177" s="6" t="str">
        <f t="shared" si="32"/>
        <v>cro</v>
      </c>
      <c r="J177" s="7" t="s">
        <v>178</v>
      </c>
      <c r="K177" s="7" t="s">
        <v>188</v>
      </c>
    </row>
    <row r="178" spans="1:16">
      <c r="A178" s="4" t="str">
        <f t="shared" si="28"/>
        <v>007E073C</v>
      </c>
      <c r="B178" s="6" t="str">
        <f t="shared" si="29"/>
        <v>0010373C</v>
      </c>
      <c r="C178" s="4" t="str">
        <f>UPPER(MID('pasted data'!$B$6,1+(ROW(C178)-2)*16,16))</f>
        <v>B0020000C8997900</v>
      </c>
      <c r="D178" s="4" t="str">
        <f t="shared" si="23"/>
        <v>02B0</v>
      </c>
      <c r="E178" s="4">
        <f t="shared" si="24"/>
        <v>688</v>
      </c>
      <c r="F178" s="4" t="str">
        <f>_xlfn.XLOOKUP($E178,data!$A:$A,data!E:E,"")</f>
        <v>Maranga Berry</v>
      </c>
      <c r="G178" s="4" t="str">
        <f t="shared" si="30"/>
        <v>007999C8</v>
      </c>
      <c r="H178" s="6" t="str">
        <f t="shared" si="31"/>
        <v>000BC9C8</v>
      </c>
      <c r="I178" s="6" t="str">
        <f t="shared" si="32"/>
        <v>cro</v>
      </c>
      <c r="J178" s="7" t="s">
        <v>311</v>
      </c>
      <c r="K178" s="7" t="s">
        <v>272</v>
      </c>
      <c r="L178" s="7" t="s">
        <v>274</v>
      </c>
    </row>
    <row r="179" spans="1:16">
      <c r="A179" s="4" t="str">
        <f t="shared" si="28"/>
        <v>007E0744</v>
      </c>
      <c r="B179" s="6" t="str">
        <f t="shared" si="29"/>
        <v>00103744</v>
      </c>
      <c r="C179" s="4" t="str">
        <f>UPPER(MID('pasted data'!$B$6,1+(ROW(C179)-2)*16,16))</f>
        <v>AF02000068857900</v>
      </c>
      <c r="D179" s="4" t="str">
        <f t="shared" si="23"/>
        <v>02AF</v>
      </c>
      <c r="E179" s="4">
        <f t="shared" si="24"/>
        <v>687</v>
      </c>
      <c r="F179" s="4" t="str">
        <f>_xlfn.XLOOKUP($E179,data!$A:$A,data!E:E,"")</f>
        <v>Kee Berry</v>
      </c>
      <c r="G179" s="4" t="str">
        <f t="shared" si="30"/>
        <v>00798568</v>
      </c>
      <c r="H179" s="6" t="str">
        <f t="shared" si="31"/>
        <v>000BB568</v>
      </c>
      <c r="I179" s="6" t="str">
        <f t="shared" si="32"/>
        <v>cro</v>
      </c>
      <c r="J179" s="7" t="s">
        <v>311</v>
      </c>
      <c r="K179" s="7" t="s">
        <v>272</v>
      </c>
      <c r="L179" s="7" t="s">
        <v>274</v>
      </c>
    </row>
    <row r="180" spans="1:16">
      <c r="A180" s="4" t="str">
        <f t="shared" si="28"/>
        <v>007E074C</v>
      </c>
      <c r="B180" s="6" t="str">
        <f t="shared" si="29"/>
        <v>0010374C</v>
      </c>
      <c r="C180" s="4" t="str">
        <f>UPPER(MID('pasted data'!$B$6,1+(ROW(C180)-2)*16,16))</f>
        <v>8A02000000A77900</v>
      </c>
      <c r="D180" s="4" t="str">
        <f t="shared" si="23"/>
        <v>028A</v>
      </c>
      <c r="E180" s="4">
        <f t="shared" si="24"/>
        <v>650</v>
      </c>
      <c r="F180" s="4" t="str">
        <f>_xlfn.XLOOKUP($E180,data!$A:$A,data!E:E,"")</f>
        <v>Safety Goggles</v>
      </c>
      <c r="G180" s="4" t="str">
        <f t="shared" si="30"/>
        <v>0079A700</v>
      </c>
      <c r="H180" s="6" t="str">
        <f t="shared" si="31"/>
        <v>000BD700</v>
      </c>
      <c r="I180" s="6" t="str">
        <f t="shared" si="32"/>
        <v>cro</v>
      </c>
      <c r="J180" s="7" t="s">
        <v>298</v>
      </c>
      <c r="K180" s="7" t="s">
        <v>112</v>
      </c>
    </row>
    <row r="181" spans="1:16">
      <c r="A181" s="4" t="str">
        <f t="shared" si="28"/>
        <v>007E0754</v>
      </c>
      <c r="B181" s="6" t="str">
        <f t="shared" si="29"/>
        <v>00103754</v>
      </c>
      <c r="C181" s="4" t="str">
        <f>UPPER(MID('pasted data'!$B$6,1+(ROW(C181)-2)*16,16))</f>
        <v>890200005C877900</v>
      </c>
      <c r="D181" s="4" t="str">
        <f t="shared" si="23"/>
        <v>0289</v>
      </c>
      <c r="E181" s="4">
        <f t="shared" si="24"/>
        <v>649</v>
      </c>
      <c r="F181" s="4" t="str">
        <f>_xlfn.XLOOKUP($E181,data!$A:$A,data!E:E,"")</f>
        <v>Snowball</v>
      </c>
      <c r="G181" s="4" t="str">
        <f t="shared" si="30"/>
        <v>0079875C</v>
      </c>
      <c r="H181" s="6" t="str">
        <f t="shared" si="31"/>
        <v>000BB75C</v>
      </c>
      <c r="I181" s="6" t="str">
        <f t="shared" si="32"/>
        <v>cro</v>
      </c>
      <c r="J181" s="7" t="s">
        <v>188</v>
      </c>
      <c r="K181" s="7" t="s">
        <v>272</v>
      </c>
    </row>
    <row r="182" spans="1:16">
      <c r="A182" s="4" t="str">
        <f t="shared" si="28"/>
        <v>007E075C</v>
      </c>
      <c r="B182" s="6" t="str">
        <f t="shared" si="29"/>
        <v>0010375C</v>
      </c>
      <c r="C182" s="4" t="str">
        <f>UPPER(MID('pasted data'!$B$6,1+(ROW(C182)-2)*16,16))</f>
        <v>CB0200002C9A7900</v>
      </c>
      <c r="D182" s="4" t="str">
        <f t="shared" si="23"/>
        <v>02CB</v>
      </c>
      <c r="E182" s="4">
        <f t="shared" si="24"/>
        <v>715</v>
      </c>
      <c r="F182" s="4" t="str">
        <f>_xlfn.XLOOKUP($E182,data!$A:$A,data!E:E,"")</f>
        <v>Fairy Gem</v>
      </c>
      <c r="G182" s="4" t="str">
        <f t="shared" si="30"/>
        <v>00799A2C</v>
      </c>
      <c r="H182" s="6" t="str">
        <f t="shared" si="31"/>
        <v>000BCA2C</v>
      </c>
      <c r="I182" s="6" t="str">
        <f t="shared" si="32"/>
        <v>cro</v>
      </c>
      <c r="J182" s="7" t="s">
        <v>307</v>
      </c>
      <c r="K182" s="7" t="s">
        <v>138</v>
      </c>
      <c r="L182" s="7" t="s">
        <v>323</v>
      </c>
    </row>
    <row r="183" spans="1:16">
      <c r="A183" s="4" t="str">
        <f t="shared" si="28"/>
        <v>007E0764</v>
      </c>
      <c r="B183" s="6" t="str">
        <f t="shared" si="29"/>
        <v>00103764</v>
      </c>
      <c r="C183" s="4" t="str">
        <f>UPPER(MID('pasted data'!$B$6,1+(ROW(C183)-2)*16,16))</f>
        <v>17020000F49F7900</v>
      </c>
      <c r="D183" s="4" t="str">
        <f t="shared" si="23"/>
        <v>0217</v>
      </c>
      <c r="E183" s="4">
        <f t="shared" si="24"/>
        <v>535</v>
      </c>
      <c r="F183" s="4" t="str">
        <f>_xlfn.XLOOKUP($E183,data!$A:$A,data!E:E,"")</f>
        <v>Blue Orb</v>
      </c>
      <c r="G183" s="4" t="str">
        <f t="shared" si="30"/>
        <v>00799FF4</v>
      </c>
      <c r="H183" s="6" t="str">
        <f t="shared" si="31"/>
        <v>000BCFF4</v>
      </c>
      <c r="I183" s="6" t="str">
        <f t="shared" si="32"/>
        <v>cro</v>
      </c>
      <c r="J183" s="7" t="s">
        <v>400</v>
      </c>
    </row>
    <row r="184" spans="1:16">
      <c r="A184" s="4" t="str">
        <f t="shared" si="28"/>
        <v>007E076C</v>
      </c>
      <c r="B184" s="6" t="str">
        <f t="shared" si="29"/>
        <v>0010376C</v>
      </c>
      <c r="C184" s="4" t="str">
        <f>UPPER(MID('pasted data'!$B$6,1+(ROW(C184)-2)*16,16))</f>
        <v>16020000BCAC7900</v>
      </c>
      <c r="D184" s="4" t="str">
        <f t="shared" si="23"/>
        <v>0216</v>
      </c>
      <c r="E184" s="4">
        <f t="shared" si="24"/>
        <v>534</v>
      </c>
      <c r="F184" s="4" t="str">
        <f>_xlfn.XLOOKUP($E184,data!$A:$A,data!E:E,"")</f>
        <v>Red Orb</v>
      </c>
      <c r="G184" s="4" t="str">
        <f t="shared" si="30"/>
        <v>0079ACBC</v>
      </c>
      <c r="H184" s="6" t="str">
        <f t="shared" si="31"/>
        <v>000BDCBC</v>
      </c>
      <c r="I184" s="6" t="str">
        <f t="shared" si="32"/>
        <v>cro</v>
      </c>
      <c r="J184" s="7" t="s">
        <v>400</v>
      </c>
    </row>
    <row r="185" spans="1:16">
      <c r="A185" s="4" t="str">
        <f t="shared" si="28"/>
        <v>007E0774</v>
      </c>
      <c r="B185" s="6" t="str">
        <f t="shared" si="29"/>
        <v>00103774</v>
      </c>
      <c r="C185" s="4" t="str">
        <f>UPPER(MID('pasted data'!$B$6,1+(ROW(C185)-2)*16,16))</f>
        <v>6F030000C0977900</v>
      </c>
      <c r="D185" s="4" t="str">
        <f t="shared" si="23"/>
        <v>036F</v>
      </c>
      <c r="E185" s="4">
        <f t="shared" si="24"/>
        <v>879</v>
      </c>
      <c r="F185" s="4" t="str">
        <f>_xlfn.XLOOKUP($E185,data!$A:$A,data!E:E,"")</f>
        <v>Terrain Extender</v>
      </c>
      <c r="G185" s="4" t="str">
        <f t="shared" si="30"/>
        <v>007997C0</v>
      </c>
      <c r="H185" s="6" t="str">
        <f t="shared" si="31"/>
        <v>000BC7C0</v>
      </c>
      <c r="I185" s="6" t="str">
        <f t="shared" si="32"/>
        <v>cro</v>
      </c>
      <c r="J185" s="7" t="s">
        <v>404</v>
      </c>
    </row>
    <row r="186" spans="1:16">
      <c r="A186" s="4" t="str">
        <f t="shared" si="28"/>
        <v>007E077C</v>
      </c>
      <c r="B186" s="6" t="str">
        <f t="shared" si="29"/>
        <v>0010377C</v>
      </c>
      <c r="C186" s="4" t="str">
        <f>UPPER(MID('pasted data'!$B$6,1+(ROW(C186)-2)*16,16))</f>
        <v>4E03000084977900</v>
      </c>
      <c r="D186" s="4" t="str">
        <f t="shared" si="23"/>
        <v>034E</v>
      </c>
      <c r="E186" s="4">
        <f t="shared" si="24"/>
        <v>846</v>
      </c>
      <c r="F186" s="4" t="str">
        <f>_xlfn.XLOOKUP($E186,data!$A:$A,data!E:E,"")</f>
        <v>Adrenaline Orb</v>
      </c>
      <c r="G186" s="4" t="str">
        <f t="shared" si="30"/>
        <v>00799784</v>
      </c>
      <c r="H186" s="6" t="str">
        <f t="shared" si="31"/>
        <v>000BC784</v>
      </c>
      <c r="I186" s="6" t="str">
        <f t="shared" si="32"/>
        <v>cro</v>
      </c>
      <c r="J186" s="7">
        <v>72</v>
      </c>
    </row>
    <row r="187" spans="1:16">
      <c r="A187" s="4" t="str">
        <f t="shared" si="28"/>
        <v>007E0784</v>
      </c>
      <c r="B187" s="6" t="str">
        <f t="shared" si="29"/>
        <v>00103784</v>
      </c>
      <c r="C187" s="4" t="str">
        <f>UPPER(MID('pasted data'!$B$6,1+(ROW(C187)-2)*16,16))</f>
        <v>71030000B8857900</v>
      </c>
      <c r="D187" s="4" t="str">
        <f t="shared" si="23"/>
        <v>0371</v>
      </c>
      <c r="E187" s="4">
        <f t="shared" si="24"/>
        <v>881</v>
      </c>
      <c r="F187" s="4" t="str">
        <f>_xlfn.XLOOKUP($E187,data!$A:$A,data!E:E,"")</f>
        <v>Electric Seed</v>
      </c>
      <c r="G187" s="4" t="str">
        <f t="shared" si="30"/>
        <v>007985B8</v>
      </c>
      <c r="H187" s="6" t="str">
        <f t="shared" si="31"/>
        <v>000BB5B8</v>
      </c>
      <c r="I187" s="6" t="str">
        <f t="shared" si="32"/>
        <v>cro</v>
      </c>
      <c r="J187" s="7" t="s">
        <v>400</v>
      </c>
    </row>
    <row r="188" spans="1:16">
      <c r="A188" s="4" t="str">
        <f t="shared" si="28"/>
        <v>007E078C</v>
      </c>
      <c r="B188" s="6" t="str">
        <f t="shared" si="29"/>
        <v>0010378C</v>
      </c>
      <c r="C188" s="4" t="str">
        <f>UPPER(MID('pasted data'!$B$6,1+(ROW(C188)-2)*16,16))</f>
        <v>7203000014997900</v>
      </c>
      <c r="D188" s="4" t="str">
        <f t="shared" si="23"/>
        <v>0372</v>
      </c>
      <c r="E188" s="4">
        <f t="shared" si="24"/>
        <v>882</v>
      </c>
      <c r="F188" s="4" t="str">
        <f>_xlfn.XLOOKUP($E188,data!$A:$A,data!E:E,"")</f>
        <v>Psychic Seed</v>
      </c>
      <c r="G188" s="4" t="str">
        <f t="shared" si="30"/>
        <v>00799914</v>
      </c>
      <c r="H188" s="6" t="str">
        <f t="shared" si="31"/>
        <v>000BC914</v>
      </c>
      <c r="I188" s="6" t="str">
        <f t="shared" si="32"/>
        <v>cro</v>
      </c>
      <c r="J188" s="7" t="s">
        <v>400</v>
      </c>
    </row>
    <row r="189" spans="1:16">
      <c r="A189" s="4" t="str">
        <f t="shared" si="28"/>
        <v>007E0794</v>
      </c>
      <c r="B189" s="6" t="str">
        <f t="shared" si="29"/>
        <v>00103794</v>
      </c>
      <c r="C189" s="4" t="str">
        <f>UPPER(MID('pasted data'!$B$6,1+(ROW(C189)-2)*16,16))</f>
        <v>7303000080867900</v>
      </c>
      <c r="D189" s="4" t="str">
        <f t="shared" si="23"/>
        <v>0373</v>
      </c>
      <c r="E189" s="4">
        <f t="shared" si="24"/>
        <v>883</v>
      </c>
      <c r="F189" s="4" t="str">
        <f>_xlfn.XLOOKUP($E189,data!$A:$A,data!E:E,"")</f>
        <v>Misty Seed</v>
      </c>
      <c r="G189" s="4" t="str">
        <f t="shared" si="30"/>
        <v>00798680</v>
      </c>
      <c r="H189" s="6" t="str">
        <f t="shared" si="31"/>
        <v>000BB680</v>
      </c>
      <c r="I189" s="6" t="str">
        <f t="shared" si="32"/>
        <v>cro</v>
      </c>
      <c r="J189" s="7" t="s">
        <v>400</v>
      </c>
    </row>
    <row r="190" spans="1:16">
      <c r="A190" s="4" t="str">
        <f t="shared" si="28"/>
        <v>007E079C</v>
      </c>
      <c r="B190" s="6" t="str">
        <f t="shared" si="29"/>
        <v>0010379C</v>
      </c>
      <c r="C190" s="4" t="str">
        <f>UPPER(MID('pasted data'!$B$6,1+(ROW(C190)-2)*16,16))</f>
        <v>7403000040907900</v>
      </c>
      <c r="D190" s="4" t="str">
        <f t="shared" si="23"/>
        <v>0374</v>
      </c>
      <c r="E190" s="4">
        <f t="shared" si="24"/>
        <v>884</v>
      </c>
      <c r="F190" s="4" t="str">
        <f>_xlfn.XLOOKUP($E190,data!$A:$A,data!E:E,"")</f>
        <v>Grassy Seed</v>
      </c>
      <c r="G190" s="4" t="str">
        <f t="shared" si="30"/>
        <v>00799040</v>
      </c>
      <c r="H190" s="6" t="str">
        <f t="shared" si="31"/>
        <v>000BC040</v>
      </c>
      <c r="I190" s="6" t="str">
        <f t="shared" si="32"/>
        <v>cro</v>
      </c>
      <c r="J190" s="7" t="s">
        <v>400</v>
      </c>
    </row>
    <row r="191" spans="1:16">
      <c r="A191" s="4" t="str">
        <f t="shared" si="28"/>
        <v>007E07A4</v>
      </c>
      <c r="B191" s="6" t="str">
        <f t="shared" si="29"/>
        <v>001037A4</v>
      </c>
      <c r="C191" s="4" t="str">
        <f>UPPER(MID('pasted data'!$B$6,1+(ROW(C191)-2)*16,16))</f>
        <v>7003000090857900</v>
      </c>
      <c r="D191" s="4" t="str">
        <f t="shared" si="23"/>
        <v>0370</v>
      </c>
      <c r="E191" s="4">
        <f t="shared" si="24"/>
        <v>880</v>
      </c>
      <c r="F191" s="4" t="str">
        <f>_xlfn.XLOOKUP($E191,data!$A:$A,data!E:E,"")</f>
        <v>Protective Pads</v>
      </c>
      <c r="G191" s="4" t="str">
        <f t="shared" si="30"/>
        <v>00798590</v>
      </c>
      <c r="H191" s="6" t="str">
        <f t="shared" si="31"/>
        <v>000BB590</v>
      </c>
      <c r="I191" s="6" t="str">
        <f t="shared" si="32"/>
        <v>cro</v>
      </c>
      <c r="J191" s="7">
        <v>98</v>
      </c>
      <c r="K191" s="7" t="s">
        <v>305</v>
      </c>
      <c r="L191" s="7" t="s">
        <v>244</v>
      </c>
      <c r="M191" s="7" t="s">
        <v>224</v>
      </c>
      <c r="N191" s="7" t="s">
        <v>226</v>
      </c>
      <c r="O191" s="7" t="s">
        <v>412</v>
      </c>
      <c r="P191" s="7" t="s">
        <v>414</v>
      </c>
    </row>
    <row r="192" spans="1:16">
      <c r="B192" s="6"/>
      <c r="C192" s="4" t="str">
        <f>_xlfn.CONCAT(C2:C191)</f>
        <v>9500000060987900960000004486790098000000B48F790099000000EC9879009C000000F87D790097000000B89079009D000000487E79009A000000FC9779009B000000F88679002B000000A8A079009E000000D08679009F000000CC857900A000000074757900A10000006C867900A2000000A08F7900A300000060757900C900000094917900CA00000030917900CB00000010987900CC000000049A7900CD000000987E7900CE000000707E7900CF00000058917900D0000000BC867900B8000000E4867900B900000068907900BA000000A0997900BB0000001C917900BC000000A8917900BD00000048877900BE0000007C857900BF0000006C917900C00000008C8F7900C100000034877900C200000080917900C3000000189A7900C400000024987900C500000054907900C6000000A8867900C700000050997900C8000000E0857900D2000000F4857900D1000000B0987900D300000008867900D400000008917900D600000044917900DB0000009C987900D500000064A77900D700000098AD7900D90000002CA87900170100005CAD79003C0100005CAD7900DD00000018A87900460100000C87790009010000D0A07900E80000000C87790014010000F08F7900FF00000048A179000A01000038BE79000B010000D4B37900E200000054A87900E3000000E8AD79000101000020A1790012010000FCA17900EC000000C88F790000010000889879000301000094867900E1000000C0B379000201000004907900DC00000068BB790019010000E4A0790029010000ACB379001F01000048AD7900DE0000002C907900ED00000060AE7900EE00000058867900EF000000B4A77900F0000000F8A07900F10000000C7E7900F2000000847E7900E900000090907900F300000010AE7900F40000003CB779004701000010A27900F5000000A4857900F600000068A87900F7000000F0A77900F8000000ACAD7900F9000000347E7900FA00000078997900FB00000028B779003A010000709779003B01000030A079003D010000E8B37900FE000000F09979003E0100005CA1790013010000A0A77900E600000014B779000C01000038AE79000E0100008CA7790015010000A49079001E0100008CBA7900FD00000020AD79000D010000D0AC79000F01000084A17900EA000000B49979001001000028A7790011010000308679008800000020877900870000004C98790016010000C8A7790018010000BC7D79001A010000DC9979001B010000C0A179001C010000D07D79001D0100008C997900200100000CA17900210100003C99790022010000E090790023010000F490790024010000CC90790025010000289979002601000098A179002A010000E4AC79002B010000E8A179002C01000078A779002D010000C0AD79002E0100004CAE79002F01000034AD790030010000DCA779003101000014A779003201000008A0790033010000F8AC79003401000024AE7900350100003CA7790036010000D4AD790037010000ACA179003801000084AD79003901000070AD790084020000D4A179002801000070A17900E400000038987900DF00000004A879003F01000004A8790070000000D49779001B020000E47D79001A020000FCAD79001C02000044A079001D0200004C7579001E0200005C7E79001F02000034A179002002000040A8790021020000207E7900220200001C8679002302000098B37900240200006CA0790025020000C4987900260200001CA07900270200007498790028020000BCA079002902000094A079002A020000989779002B02000080A079002C02000058A079002D020000DC8F79002E020000D89879002F0200007C907900300200001890790031020000AC97790032020000788F79003302000050A77900340200000099790080020000FCB379007F0200000CAD790088020000E8977900AE02000064997900B0020000C8997900AF020000688579008A02000000A77900890200005C877900CB0200002C9A790017020000F49F790016020000BCAC79006F030000C09779004E0300008497790071030000B88579007203000014997900730300008086790074030000409079007003000090857900</v>
      </c>
      <c r="D192" s="4">
        <f>LEN(C192)/2</f>
        <v>1520</v>
      </c>
      <c r="E192" s="4" t="str">
        <f>DEC2HEX(D192)</f>
        <v>5F0</v>
      </c>
      <c r="H192" s="6"/>
      <c r="I192" s="6"/>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332E4-855B-43C5-83F6-9D4504475307}">
  <dimension ref="A1:U231"/>
  <sheetViews>
    <sheetView zoomScaleNormal="100" workbookViewId="0">
      <pane xSplit="2" ySplit="1" topLeftCell="C2" activePane="bottomRight" state="frozen"/>
      <selection pane="topRight" activeCell="C1" sqref="C1"/>
      <selection pane="bottomLeft" activeCell="A2" sqref="A2"/>
      <selection pane="bottomRight" activeCell="G32" sqref="G32"/>
    </sheetView>
  </sheetViews>
  <sheetFormatPr defaultColWidth="9.0703125" defaultRowHeight="14.15"/>
  <cols>
    <col min="1" max="1" width="12.7109375" style="4" bestFit="1" customWidth="1"/>
    <col min="2" max="2" width="9.78515625" style="4" bestFit="1" customWidth="1"/>
    <col min="3" max="3" width="17.7109375" style="4" bestFit="1" customWidth="1"/>
    <col min="4" max="4" width="9.0703125" style="4" bestFit="1" customWidth="1"/>
    <col min="5" max="5" width="7.28515625" style="4" bestFit="1" customWidth="1"/>
    <col min="6" max="6" width="15.42578125" style="4" bestFit="1" customWidth="1"/>
    <col min="7" max="7" width="12.2109375" style="4" bestFit="1" customWidth="1"/>
    <col min="8" max="8" width="9.35546875" style="4" bestFit="1" customWidth="1"/>
    <col min="9" max="9" width="3.7109375" style="4" bestFit="1" customWidth="1"/>
    <col min="10" max="10" width="2.92578125" style="4" customWidth="1"/>
    <col min="11" max="14" width="2.92578125" style="4" bestFit="1" customWidth="1"/>
    <col min="15" max="17" width="2.7109375" style="4" bestFit="1" customWidth="1"/>
    <col min="18" max="19" width="9.0703125" style="4"/>
    <col min="20" max="21" width="7.7109375" style="4" bestFit="1" customWidth="1"/>
    <col min="22" max="16384" width="9.0703125" style="4"/>
  </cols>
  <sheetData>
    <row r="1" spans="1:21">
      <c r="A1" s="5" t="s">
        <v>1419</v>
      </c>
      <c r="B1" s="5" t="s">
        <v>1420</v>
      </c>
      <c r="C1" s="5" t="s">
        <v>1421</v>
      </c>
      <c r="D1" s="5" t="s">
        <v>1422</v>
      </c>
      <c r="E1" s="5" t="s">
        <v>1423</v>
      </c>
      <c r="F1" s="5" t="s">
        <v>1447</v>
      </c>
      <c r="G1" s="5" t="s">
        <v>1424</v>
      </c>
      <c r="H1" s="5" t="s">
        <v>1425</v>
      </c>
      <c r="I1" s="5" t="s">
        <v>1446</v>
      </c>
      <c r="M1" s="5"/>
      <c r="T1" s="5">
        <f>HEX2DEC("6dd000")</f>
        <v>7196672</v>
      </c>
      <c r="U1" s="5">
        <f>HEX2DEC(100000)</f>
        <v>1048576</v>
      </c>
    </row>
    <row r="2" spans="1:21">
      <c r="A2" s="4" t="s">
        <v>3288</v>
      </c>
      <c r="B2" s="6" t="str">
        <f t="shared" ref="B2:B65" si="0">DEC2HEX(HEX2DEC(A2)-$T$1,8)</f>
        <v>00104710</v>
      </c>
      <c r="C2" s="4" t="str">
        <f>UPPER(MID('pasted data'!$F$6,1+(ROW(C2)-2)*16,16))</f>
        <v>160000004C3E7B00</v>
      </c>
      <c r="D2" s="4" t="str">
        <f>MID(C2,3,2)&amp;LEFT(C2,2)</f>
        <v>0016</v>
      </c>
      <c r="E2" s="4">
        <f t="shared" ref="E2:E9" si="1">HEX2DEC(D2)</f>
        <v>22</v>
      </c>
      <c r="F2" s="4" t="str">
        <f>_xlfn.XLOOKUP($E2,data!$A:$A,data!D:D,"")</f>
        <v>Intimidate</v>
      </c>
      <c r="G2" s="4" t="str">
        <f t="shared" ref="G2:G65" si="2">_xlfn.LET(_xlpm.x,MID(C2,9,8),MID(_xlpm.x,7,2)&amp;MID(_xlpm.x,5,2)&amp;MID(_xlpm.x,3,2)&amp;MID(_xlpm.x,1,2))</f>
        <v>007B3E4C</v>
      </c>
      <c r="H2" s="6" t="str">
        <f t="shared" ref="H2:H65" si="3">DEC2HEX(HEX2DEC(G2)-IF(I2="code.bin",$U$1,$T$1),8)</f>
        <v>000D6E4C</v>
      </c>
      <c r="I2" s="6" t="str">
        <f t="shared" ref="I2:I65" si="4">IF(HEX2DEC(G2)&lt;$T$1,"code.bin","cro")</f>
        <v>cro</v>
      </c>
      <c r="J2" s="4" t="s">
        <v>214</v>
      </c>
      <c r="K2" s="4" t="s">
        <v>329</v>
      </c>
    </row>
    <row r="3" spans="1:21">
      <c r="A3" s="4" t="str">
        <f t="shared" ref="A3:A10" si="5">DEC2HEX(8+HEX2DEC(A2),8)</f>
        <v>007E1718</v>
      </c>
      <c r="B3" s="6" t="str">
        <f t="shared" si="0"/>
        <v>00104718</v>
      </c>
      <c r="C3" s="4" t="str">
        <f>UPPER(MID('pasted data'!$F$6,1+(ROW(C3)-2)*16,16))</f>
        <v>1D00000068657B00</v>
      </c>
      <c r="D3" s="4" t="str">
        <f t="shared" ref="D3:D9" si="6">MID(C3,3,2)&amp;LEFT(C3,2)</f>
        <v>001D</v>
      </c>
      <c r="E3" s="4">
        <f t="shared" si="1"/>
        <v>29</v>
      </c>
      <c r="F3" s="4" t="str">
        <f>_xlfn.XLOOKUP($E3,data!$A:$A,data!D:D,"")</f>
        <v>Clear Body</v>
      </c>
      <c r="G3" s="4" t="str">
        <f t="shared" si="2"/>
        <v>007B6568</v>
      </c>
      <c r="H3" s="6" t="str">
        <f t="shared" si="3"/>
        <v>000D9568</v>
      </c>
      <c r="I3" s="6" t="str">
        <f t="shared" si="4"/>
        <v>cro</v>
      </c>
      <c r="J3" s="4">
        <v>72</v>
      </c>
      <c r="K3" s="4">
        <v>73</v>
      </c>
    </row>
    <row r="4" spans="1:21">
      <c r="A4" s="4" t="str">
        <f t="shared" si="5"/>
        <v>007E1720</v>
      </c>
      <c r="B4" s="6" t="str">
        <f t="shared" si="0"/>
        <v>00104720</v>
      </c>
      <c r="C4" s="4" t="str">
        <f>UPPER(MID('pasted data'!$F$6,1+(ROW(C4)-2)*16,16))</f>
        <v>4900000068657B00</v>
      </c>
      <c r="D4" s="4" t="str">
        <f t="shared" si="6"/>
        <v>0049</v>
      </c>
      <c r="E4" s="4">
        <f t="shared" si="1"/>
        <v>73</v>
      </c>
      <c r="F4" s="4" t="str">
        <f>_xlfn.XLOOKUP($E4,data!$A:$A,data!D:D,"")</f>
        <v>White Smoke</v>
      </c>
      <c r="G4" s="4" t="str">
        <f t="shared" si="2"/>
        <v>007B6568</v>
      </c>
      <c r="H4" s="6" t="str">
        <f t="shared" si="3"/>
        <v>000D9568</v>
      </c>
      <c r="I4" s="6" t="str">
        <f t="shared" si="4"/>
        <v>cro</v>
      </c>
      <c r="J4" s="4">
        <v>72</v>
      </c>
      <c r="K4" s="4">
        <v>73</v>
      </c>
    </row>
    <row r="5" spans="1:21">
      <c r="A5" s="4" t="str">
        <f t="shared" si="5"/>
        <v>007E1728</v>
      </c>
      <c r="B5" s="6" t="str">
        <f t="shared" si="0"/>
        <v>00104728</v>
      </c>
      <c r="C5" s="4" t="str">
        <f>UPPER(MID('pasted data'!$F$6,1+(ROW(C5)-2)*16,16))</f>
        <v>27000000447B7B00</v>
      </c>
      <c r="D5" s="4" t="str">
        <f t="shared" si="6"/>
        <v>0027</v>
      </c>
      <c r="E5" s="4">
        <f t="shared" si="1"/>
        <v>39</v>
      </c>
      <c r="F5" s="4" t="str">
        <f>_xlfn.XLOOKUP($E5,data!$A:$A,data!D:D,"")</f>
        <v>Inner Focus</v>
      </c>
      <c r="G5" s="4" t="str">
        <f t="shared" si="2"/>
        <v>007B7B44</v>
      </c>
      <c r="H5" s="6" t="str">
        <f t="shared" si="3"/>
        <v>000DAB44</v>
      </c>
      <c r="I5" s="6" t="str">
        <f t="shared" si="4"/>
        <v>cro</v>
      </c>
      <c r="J5" s="4">
        <v>84</v>
      </c>
    </row>
    <row r="6" spans="1:21">
      <c r="A6" s="4" t="str">
        <f t="shared" si="5"/>
        <v>007E1730</v>
      </c>
      <c r="B6" s="6" t="str">
        <f t="shared" si="0"/>
        <v>00104730</v>
      </c>
      <c r="C6" s="4" t="str">
        <f>UPPER(MID('pasted data'!$F$6,1+(ROW(C6)-2)*16,16))</f>
        <v>50000000CC657B00</v>
      </c>
      <c r="D6" s="4" t="str">
        <f t="shared" si="6"/>
        <v>0050</v>
      </c>
      <c r="E6" s="4">
        <f t="shared" si="1"/>
        <v>80</v>
      </c>
      <c r="F6" s="4" t="str">
        <f>_xlfn.XLOOKUP($E6,data!$A:$A,data!D:D,"")</f>
        <v>Steadfast</v>
      </c>
      <c r="G6" s="4" t="str">
        <f t="shared" si="2"/>
        <v>007B65CC</v>
      </c>
      <c r="H6" s="6" t="str">
        <f t="shared" si="3"/>
        <v>000D95CC</v>
      </c>
      <c r="I6" s="6" t="str">
        <f t="shared" si="4"/>
        <v>cro</v>
      </c>
      <c r="J6" s="4">
        <v>26</v>
      </c>
    </row>
    <row r="7" spans="1:21">
      <c r="A7" s="4" t="str">
        <f t="shared" si="5"/>
        <v>007E1738</v>
      </c>
      <c r="B7" s="6" t="str">
        <f t="shared" si="0"/>
        <v>00104738</v>
      </c>
      <c r="C7" s="4" t="str">
        <f>UPPER(MID('pasted data'!$F$6,1+(ROW(C7)-2)*16,16))</f>
        <v>2F00000040657B00</v>
      </c>
      <c r="D7" s="4" t="str">
        <f t="shared" si="6"/>
        <v>002F</v>
      </c>
      <c r="E7" s="4">
        <f t="shared" si="1"/>
        <v>47</v>
      </c>
      <c r="F7" s="4" t="str">
        <f>_xlfn.XLOOKUP($E7,data!$A:$A,data!D:D,"")</f>
        <v>Thick Fat</v>
      </c>
      <c r="G7" s="4" t="str">
        <f t="shared" si="2"/>
        <v>007B6540</v>
      </c>
      <c r="H7" s="6" t="str">
        <f t="shared" si="3"/>
        <v>000D9540</v>
      </c>
      <c r="I7" s="6" t="str">
        <f t="shared" si="4"/>
        <v>cro</v>
      </c>
      <c r="J7" s="4" t="s">
        <v>144</v>
      </c>
    </row>
    <row r="8" spans="1:21">
      <c r="A8" s="4" t="str">
        <f t="shared" si="5"/>
        <v>007E1740</v>
      </c>
      <c r="B8" s="6" t="str">
        <f t="shared" si="0"/>
        <v>00104740</v>
      </c>
      <c r="C8" s="4" t="str">
        <f>UPPER(MID('pasted data'!$F$6,1+(ROW(C8)-2)*16,16))</f>
        <v>34000000AC8E7B00</v>
      </c>
      <c r="D8" s="4" t="str">
        <f t="shared" si="6"/>
        <v>0034</v>
      </c>
      <c r="E8" s="4">
        <f t="shared" si="1"/>
        <v>52</v>
      </c>
      <c r="F8" s="4" t="str">
        <f>_xlfn.XLOOKUP($E8,data!$A:$A,data!D:D,"")</f>
        <v>Hyper Cutter</v>
      </c>
      <c r="G8" s="4" t="str">
        <f t="shared" si="2"/>
        <v>007B8EAC</v>
      </c>
      <c r="H8" s="6" t="str">
        <f t="shared" si="3"/>
        <v>000DBEAC</v>
      </c>
      <c r="I8" s="6" t="str">
        <f t="shared" si="4"/>
        <v>cro</v>
      </c>
      <c r="J8" s="4">
        <v>72</v>
      </c>
      <c r="K8" s="4">
        <v>73</v>
      </c>
    </row>
    <row r="9" spans="1:21">
      <c r="A9" s="4" t="str">
        <f t="shared" si="5"/>
        <v>007E1748</v>
      </c>
      <c r="B9" s="6" t="str">
        <f t="shared" si="0"/>
        <v>00104748</v>
      </c>
      <c r="C9" s="4" t="str">
        <f>UPPER(MID('pasted data'!$F$6,1+(ROW(C9)-2)*16,16))</f>
        <v>25000000C4707B00</v>
      </c>
      <c r="D9" s="4" t="str">
        <f t="shared" si="6"/>
        <v>0025</v>
      </c>
      <c r="E9" s="4">
        <f t="shared" si="1"/>
        <v>37</v>
      </c>
      <c r="F9" s="4" t="str">
        <f>_xlfn.XLOOKUP($E9,data!$A:$A,data!D:D,"")</f>
        <v>Huge Power</v>
      </c>
      <c r="G9" s="4" t="str">
        <f t="shared" si="2"/>
        <v>007B70C4</v>
      </c>
      <c r="H9" s="6" t="str">
        <f t="shared" si="3"/>
        <v>000DA0C4</v>
      </c>
      <c r="I9" s="6" t="str">
        <f t="shared" si="4"/>
        <v>cro</v>
      </c>
      <c r="J9" s="4" t="s">
        <v>144</v>
      </c>
    </row>
    <row r="10" spans="1:21">
      <c r="A10" s="4" t="str">
        <f t="shared" si="5"/>
        <v>007E1750</v>
      </c>
      <c r="B10" s="6" t="str">
        <f t="shared" si="0"/>
        <v>00104750</v>
      </c>
      <c r="C10" s="4" t="str">
        <f>UPPER(MID('pasted data'!$F$6,1+(ROW(C10)-2)*16,16))</f>
        <v>4A000000C4707B00</v>
      </c>
      <c r="D10" s="4" t="str">
        <f t="shared" ref="D10:D73" si="7">MID(C10,3,2)&amp;LEFT(C10,2)</f>
        <v>004A</v>
      </c>
      <c r="E10" s="4">
        <f t="shared" ref="E10:E73" si="8">HEX2DEC(D10)</f>
        <v>74</v>
      </c>
      <c r="F10" s="4" t="str">
        <f>_xlfn.XLOOKUP($E10,data!$A:$A,data!D:D,"")</f>
        <v>Pure Power</v>
      </c>
      <c r="G10" s="4" t="str">
        <f t="shared" si="2"/>
        <v>007B70C4</v>
      </c>
      <c r="H10" s="6" t="str">
        <f t="shared" si="3"/>
        <v>000DA0C4</v>
      </c>
      <c r="I10" s="6" t="str">
        <f t="shared" si="4"/>
        <v>cro</v>
      </c>
      <c r="J10" s="4" t="s">
        <v>144</v>
      </c>
    </row>
    <row r="11" spans="1:21">
      <c r="A11" s="4" t="str">
        <f t="shared" ref="A11:A74" si="9">DEC2HEX(8+HEX2DEC(A10),8)</f>
        <v>007E1758</v>
      </c>
      <c r="B11" s="6" t="str">
        <f t="shared" si="0"/>
        <v>00104758</v>
      </c>
      <c r="C11" s="4" t="str">
        <f>UPPER(MID('pasted data'!$F$6,1+(ROW(C11)-2)*16,16))</f>
        <v>6E00000030667B00</v>
      </c>
      <c r="D11" s="4" t="str">
        <f t="shared" si="7"/>
        <v>006E</v>
      </c>
      <c r="E11" s="4">
        <f t="shared" si="8"/>
        <v>110</v>
      </c>
      <c r="F11" s="4" t="str">
        <f>_xlfn.XLOOKUP($E11,data!$A:$A,data!D:D,"")</f>
        <v>Tinted Lens</v>
      </c>
      <c r="G11" s="4" t="str">
        <f t="shared" si="2"/>
        <v>007B6630</v>
      </c>
      <c r="H11" s="6" t="str">
        <f t="shared" si="3"/>
        <v>000D9630</v>
      </c>
      <c r="I11" s="6" t="str">
        <f t="shared" si="4"/>
        <v>cro</v>
      </c>
      <c r="J11" s="4" t="s">
        <v>178</v>
      </c>
    </row>
    <row r="12" spans="1:21">
      <c r="A12" s="4" t="str">
        <f t="shared" si="9"/>
        <v>007E1760</v>
      </c>
      <c r="B12" s="6" t="str">
        <f t="shared" si="0"/>
        <v>00104760</v>
      </c>
      <c r="C12" s="4" t="str">
        <f>UPPER(MID('pasted data'!$F$6,1+(ROW(C12)-2)*16,16))</f>
        <v>03000000C4487B00</v>
      </c>
      <c r="D12" s="4" t="str">
        <f t="shared" si="7"/>
        <v>0003</v>
      </c>
      <c r="E12" s="4">
        <f t="shared" si="8"/>
        <v>3</v>
      </c>
      <c r="F12" s="4" t="str">
        <f>_xlfn.XLOOKUP($E12,data!$A:$A,data!D:D,"")</f>
        <v>Speed Boost</v>
      </c>
      <c r="G12" s="4" t="str">
        <f t="shared" si="2"/>
        <v>007B48C4</v>
      </c>
      <c r="H12" s="6" t="str">
        <f t="shared" si="3"/>
        <v>000D78C4</v>
      </c>
      <c r="I12" s="6" t="str">
        <f t="shared" si="4"/>
        <v>cro</v>
      </c>
      <c r="J12" s="4" t="s">
        <v>282</v>
      </c>
    </row>
    <row r="13" spans="1:21">
      <c r="A13" s="4" t="str">
        <f t="shared" si="9"/>
        <v>007E1768</v>
      </c>
      <c r="B13" s="6" t="str">
        <f t="shared" si="0"/>
        <v>00104768</v>
      </c>
      <c r="C13" s="4" t="str">
        <f>UPPER(MID('pasted data'!$F$6,1+(ROW(C13)-2)*16,16))</f>
        <v>42000000743E7B00</v>
      </c>
      <c r="D13" s="4" t="str">
        <f t="shared" si="7"/>
        <v>0042</v>
      </c>
      <c r="E13" s="4">
        <f t="shared" si="8"/>
        <v>66</v>
      </c>
      <c r="F13" s="4" t="str">
        <f>_xlfn.XLOOKUP($E13,data!$A:$A,data!D:D,"")</f>
        <v>Blaze</v>
      </c>
      <c r="G13" s="4" t="str">
        <f t="shared" si="2"/>
        <v>007B3E74</v>
      </c>
      <c r="H13" s="6" t="str">
        <f t="shared" si="3"/>
        <v>000D6E74</v>
      </c>
      <c r="I13" s="6" t="str">
        <f t="shared" si="4"/>
        <v>cro</v>
      </c>
      <c r="J13" s="4" t="s">
        <v>144</v>
      </c>
    </row>
    <row r="14" spans="1:21">
      <c r="A14" s="4" t="str">
        <f t="shared" si="9"/>
        <v>007E1770</v>
      </c>
      <c r="B14" s="6" t="str">
        <f t="shared" si="0"/>
        <v>00104770</v>
      </c>
      <c r="C14" s="4" t="str">
        <f>UPPER(MID('pasted data'!$F$6,1+(ROW(C14)-2)*16,16))</f>
        <v>4300000098537B00</v>
      </c>
      <c r="D14" s="4" t="str">
        <f t="shared" si="7"/>
        <v>0043</v>
      </c>
      <c r="E14" s="4">
        <f t="shared" si="8"/>
        <v>67</v>
      </c>
      <c r="F14" s="4" t="str">
        <f>_xlfn.XLOOKUP($E14,data!$A:$A,data!D:D,"")</f>
        <v>Torrent</v>
      </c>
      <c r="G14" s="4" t="str">
        <f t="shared" si="2"/>
        <v>007B5398</v>
      </c>
      <c r="H14" s="6" t="str">
        <f t="shared" si="3"/>
        <v>000D8398</v>
      </c>
      <c r="I14" s="6" t="str">
        <f t="shared" si="4"/>
        <v>cro</v>
      </c>
      <c r="J14" s="4" t="s">
        <v>144</v>
      </c>
    </row>
    <row r="15" spans="1:21">
      <c r="A15" s="4" t="str">
        <f t="shared" si="9"/>
        <v>007E1778</v>
      </c>
      <c r="B15" s="6" t="str">
        <f t="shared" si="0"/>
        <v>00104778</v>
      </c>
      <c r="C15" s="4" t="str">
        <f>UPPER(MID('pasted data'!$F$6,1+(ROW(C15)-2)*16,16))</f>
        <v>41000000D85C7B00</v>
      </c>
      <c r="D15" s="4" t="str">
        <f t="shared" si="7"/>
        <v>0041</v>
      </c>
      <c r="E15" s="4">
        <f t="shared" si="8"/>
        <v>65</v>
      </c>
      <c r="F15" s="4" t="str">
        <f>_xlfn.XLOOKUP($E15,data!$A:$A,data!D:D,"")</f>
        <v>Overgrow</v>
      </c>
      <c r="G15" s="4" t="str">
        <f t="shared" si="2"/>
        <v>007B5CD8</v>
      </c>
      <c r="H15" s="6" t="str">
        <f t="shared" si="3"/>
        <v>000D8CD8</v>
      </c>
      <c r="I15" s="6" t="str">
        <f t="shared" si="4"/>
        <v>cro</v>
      </c>
      <c r="J15" s="4" t="s">
        <v>144</v>
      </c>
    </row>
    <row r="16" spans="1:21">
      <c r="A16" s="4" t="str">
        <f t="shared" si="9"/>
        <v>007E1780</v>
      </c>
      <c r="B16" s="6" t="str">
        <f t="shared" si="0"/>
        <v>00104780</v>
      </c>
      <c r="C16" s="4" t="str">
        <f>UPPER(MID('pasted data'!$F$6,1+(ROW(C16)-2)*16,16))</f>
        <v>440000002C847B00</v>
      </c>
      <c r="D16" s="4" t="str">
        <f t="shared" si="7"/>
        <v>0044</v>
      </c>
      <c r="E16" s="4">
        <f t="shared" si="8"/>
        <v>68</v>
      </c>
      <c r="F16" s="4" t="str">
        <f>_xlfn.XLOOKUP($E16,data!$A:$A,data!D:D,"")</f>
        <v>Swarm</v>
      </c>
      <c r="G16" s="4" t="str">
        <f t="shared" si="2"/>
        <v>007B842C</v>
      </c>
      <c r="H16" s="6" t="str">
        <f t="shared" si="3"/>
        <v>000DB42C</v>
      </c>
      <c r="I16" s="6" t="str">
        <f t="shared" si="4"/>
        <v>cro</v>
      </c>
      <c r="J16" s="4" t="s">
        <v>144</v>
      </c>
    </row>
    <row r="17" spans="1:12">
      <c r="A17" s="4" t="str">
        <f t="shared" si="9"/>
        <v>007E1788</v>
      </c>
      <c r="B17" s="6" t="str">
        <f t="shared" si="0"/>
        <v>00104788</v>
      </c>
      <c r="C17" s="4" t="str">
        <f>UPPER(MID('pasted data'!$F$6,1+(ROW(C17)-2)*16,16))</f>
        <v>3E000000EC487B00</v>
      </c>
      <c r="D17" s="4" t="str">
        <f t="shared" si="7"/>
        <v>003E</v>
      </c>
      <c r="E17" s="4">
        <f t="shared" si="8"/>
        <v>62</v>
      </c>
      <c r="F17" s="4" t="str">
        <f>_xlfn.XLOOKUP($E17,data!$A:$A,data!D:D,"")</f>
        <v>Guts</v>
      </c>
      <c r="G17" s="4" t="str">
        <f t="shared" si="2"/>
        <v>007B48EC</v>
      </c>
      <c r="H17" s="6" t="str">
        <f t="shared" si="3"/>
        <v>000D78EC</v>
      </c>
      <c r="I17" s="6" t="str">
        <f t="shared" si="4"/>
        <v>cro</v>
      </c>
      <c r="J17" s="4" t="s">
        <v>144</v>
      </c>
    </row>
    <row r="18" spans="1:12">
      <c r="A18" s="4" t="str">
        <f t="shared" si="9"/>
        <v>007E1790</v>
      </c>
      <c r="B18" s="6" t="str">
        <f t="shared" si="0"/>
        <v>00104790</v>
      </c>
      <c r="C18" s="4" t="str">
        <f>UPPER(MID('pasted data'!$F$6,1+(ROW(C18)-2)*16,16))</f>
        <v>5C000000D0667B00</v>
      </c>
      <c r="D18" s="4" t="str">
        <f t="shared" si="7"/>
        <v>005C</v>
      </c>
      <c r="E18" s="4">
        <f t="shared" si="8"/>
        <v>92</v>
      </c>
      <c r="F18" s="4" t="str">
        <f>_xlfn.XLOOKUP($E18,data!$A:$A,data!D:D,"")</f>
        <v>Skill Link</v>
      </c>
      <c r="G18" s="4" t="str">
        <f t="shared" si="2"/>
        <v>007B66D0</v>
      </c>
      <c r="H18" s="6" t="str">
        <f t="shared" si="3"/>
        <v>000D96D0</v>
      </c>
      <c r="I18" s="6" t="str">
        <f t="shared" si="4"/>
        <v>cro</v>
      </c>
      <c r="J18" s="4">
        <v>43</v>
      </c>
    </row>
    <row r="19" spans="1:12">
      <c r="A19" s="4" t="str">
        <f t="shared" si="9"/>
        <v>007E1798</v>
      </c>
      <c r="B19" s="6" t="str">
        <f t="shared" si="0"/>
        <v>00104798</v>
      </c>
      <c r="C19" s="4" t="str">
        <f>UPPER(MID('pasted data'!$F$6,1+(ROW(C19)-2)*16,16))</f>
        <v>3300000020677B00</v>
      </c>
      <c r="D19" s="4" t="str">
        <f t="shared" si="7"/>
        <v>0033</v>
      </c>
      <c r="E19" s="4">
        <f t="shared" si="8"/>
        <v>51</v>
      </c>
      <c r="F19" s="4" t="str">
        <f>_xlfn.XLOOKUP($E19,data!$A:$A,data!D:D,"")</f>
        <v>Keen Eye</v>
      </c>
      <c r="G19" s="4" t="str">
        <f t="shared" si="2"/>
        <v>007B6720</v>
      </c>
      <c r="H19" s="6" t="str">
        <f t="shared" si="3"/>
        <v>000D9720</v>
      </c>
      <c r="I19" s="6" t="str">
        <f t="shared" si="4"/>
        <v>cro</v>
      </c>
      <c r="J19" s="4">
        <v>72</v>
      </c>
      <c r="K19" s="4">
        <v>73</v>
      </c>
      <c r="L19" s="4">
        <v>40</v>
      </c>
    </row>
    <row r="20" spans="1:12">
      <c r="A20" s="4" t="str">
        <f t="shared" si="9"/>
        <v>007E17A0</v>
      </c>
      <c r="B20" s="6" t="str">
        <f t="shared" si="0"/>
        <v>001047A0</v>
      </c>
      <c r="C20" s="4" t="str">
        <f>UPPER(MID('pasted data'!$F$6,1+(ROW(C20)-2)*16,16))</f>
        <v>56000000C8497B00</v>
      </c>
      <c r="D20" s="4" t="str">
        <f t="shared" si="7"/>
        <v>0056</v>
      </c>
      <c r="E20" s="4">
        <f t="shared" si="8"/>
        <v>86</v>
      </c>
      <c r="F20" s="4" t="str">
        <f>_xlfn.XLOOKUP($E20,data!$A:$A,data!D:D,"")</f>
        <v>Simple</v>
      </c>
      <c r="G20" s="4" t="str">
        <f t="shared" si="2"/>
        <v>007B49C8</v>
      </c>
      <c r="H20" s="6" t="str">
        <f t="shared" si="3"/>
        <v>000D79C8</v>
      </c>
      <c r="I20" s="6" t="str">
        <f t="shared" si="4"/>
        <v>cro</v>
      </c>
      <c r="J20" s="4">
        <v>71</v>
      </c>
    </row>
    <row r="21" spans="1:12">
      <c r="A21" s="4" t="str">
        <f t="shared" si="9"/>
        <v>007E17A8</v>
      </c>
      <c r="B21" s="6" t="str">
        <f t="shared" si="0"/>
        <v>001047A8</v>
      </c>
      <c r="C21" s="4" t="str">
        <f>UPPER(MID('pasted data'!$F$6,1+(ROW(C21)-2)*16,16))</f>
        <v>74000000345B7B00</v>
      </c>
      <c r="D21" s="4" t="str">
        <f t="shared" si="7"/>
        <v>0074</v>
      </c>
      <c r="E21" s="4">
        <f t="shared" si="8"/>
        <v>116</v>
      </c>
      <c r="F21" s="4" t="str">
        <f>_xlfn.XLOOKUP($E21,data!$A:$A,data!D:D,"")</f>
        <v>Solid Rock</v>
      </c>
      <c r="G21" s="4" t="str">
        <f t="shared" si="2"/>
        <v>007B5B34</v>
      </c>
      <c r="H21" s="6" t="str">
        <f t="shared" si="3"/>
        <v>000D8B34</v>
      </c>
      <c r="I21" s="6" t="str">
        <f t="shared" si="4"/>
        <v>cro</v>
      </c>
      <c r="J21" s="4" t="s">
        <v>178</v>
      </c>
    </row>
    <row r="22" spans="1:12">
      <c r="A22" s="4" t="str">
        <f t="shared" si="9"/>
        <v>007E17B0</v>
      </c>
      <c r="B22" s="6" t="str">
        <f t="shared" si="0"/>
        <v>001047B0</v>
      </c>
      <c r="C22" s="4" t="str">
        <f>UPPER(MID('pasted data'!$F$6,1+(ROW(C22)-2)*16,16))</f>
        <v>6F000000345B7B00</v>
      </c>
      <c r="D22" s="4" t="str">
        <f t="shared" si="7"/>
        <v>006F</v>
      </c>
      <c r="E22" s="4">
        <f t="shared" si="8"/>
        <v>111</v>
      </c>
      <c r="F22" s="4" t="str">
        <f>_xlfn.XLOOKUP($E22,data!$A:$A,data!D:D,"")</f>
        <v>Filter</v>
      </c>
      <c r="G22" s="4" t="str">
        <f t="shared" si="2"/>
        <v>007B5B34</v>
      </c>
      <c r="H22" s="6" t="str">
        <f t="shared" si="3"/>
        <v>000D8B34</v>
      </c>
      <c r="I22" s="6" t="str">
        <f t="shared" si="4"/>
        <v>cro</v>
      </c>
      <c r="J22" s="4" t="s">
        <v>178</v>
      </c>
    </row>
    <row r="23" spans="1:12">
      <c r="A23" s="4" t="str">
        <f t="shared" si="9"/>
        <v>007E17B8</v>
      </c>
      <c r="B23" s="6" t="str">
        <f t="shared" si="0"/>
        <v>001047B8</v>
      </c>
      <c r="C23" s="4" t="str">
        <f>UPPER(MID('pasted data'!$F$6,1+(ROW(C23)-2)*16,16))</f>
        <v>3F0000005C8E7B00</v>
      </c>
      <c r="D23" s="4" t="str">
        <f t="shared" si="7"/>
        <v>003F</v>
      </c>
      <c r="E23" s="4">
        <f t="shared" si="8"/>
        <v>63</v>
      </c>
      <c r="F23" s="4" t="str">
        <f>_xlfn.XLOOKUP($E23,data!$A:$A,data!D:D,"")</f>
        <v>Marvel Scale</v>
      </c>
      <c r="G23" s="4" t="str">
        <f t="shared" si="2"/>
        <v>007B8E5C</v>
      </c>
      <c r="H23" s="6" t="str">
        <f t="shared" si="3"/>
        <v>000DBE5C</v>
      </c>
      <c r="I23" s="6" t="str">
        <f t="shared" si="4"/>
        <v>cro</v>
      </c>
      <c r="J23" s="4" t="s">
        <v>146</v>
      </c>
    </row>
    <row r="24" spans="1:12">
      <c r="A24" s="4" t="str">
        <f t="shared" si="9"/>
        <v>007E17C0</v>
      </c>
      <c r="B24" s="6" t="str">
        <f t="shared" si="0"/>
        <v>001047C0</v>
      </c>
      <c r="C24" s="4" t="str">
        <f>UPPER(MID('pasted data'!$F$6,1+(ROW(C24)-2)*16,16))</f>
        <v>4F00000070677B00</v>
      </c>
      <c r="D24" s="4" t="str">
        <f t="shared" si="7"/>
        <v>004F</v>
      </c>
      <c r="E24" s="4">
        <f t="shared" si="8"/>
        <v>79</v>
      </c>
      <c r="F24" s="4" t="str">
        <f>_xlfn.XLOOKUP($E24,data!$A:$A,data!D:D,"")</f>
        <v>Rivalry</v>
      </c>
      <c r="G24" s="4" t="str">
        <f t="shared" si="2"/>
        <v>007B6770</v>
      </c>
      <c r="H24" s="6" t="str">
        <f t="shared" si="3"/>
        <v>000D9770</v>
      </c>
      <c r="I24" s="6" t="str">
        <f t="shared" si="4"/>
        <v>cro</v>
      </c>
      <c r="J24" s="4">
        <v>47</v>
      </c>
    </row>
    <row r="25" spans="1:12">
      <c r="A25" s="4" t="str">
        <f t="shared" si="9"/>
        <v>007E17C8</v>
      </c>
      <c r="B25" s="6" t="str">
        <f t="shared" si="0"/>
        <v>001047C8</v>
      </c>
      <c r="C25" s="4" t="str">
        <f>UPPER(MID('pasted data'!$F$6,1+(ROW(C25)-2)*16,16))</f>
        <v>66000000BC667B00</v>
      </c>
      <c r="D25" s="4" t="str">
        <f t="shared" si="7"/>
        <v>0066</v>
      </c>
      <c r="E25" s="4">
        <f t="shared" si="8"/>
        <v>102</v>
      </c>
      <c r="F25" s="4" t="str">
        <f>_xlfn.XLOOKUP($E25,data!$A:$A,data!D:D,"")</f>
        <v>Leaf Guard</v>
      </c>
      <c r="G25" s="4" t="str">
        <f t="shared" si="2"/>
        <v>007B66BC</v>
      </c>
      <c r="H25" s="6" t="str">
        <f t="shared" si="3"/>
        <v>000D96BC</v>
      </c>
      <c r="I25" s="6" t="str">
        <f t="shared" si="4"/>
        <v>cro</v>
      </c>
      <c r="J25" s="4" t="s">
        <v>244</v>
      </c>
      <c r="K25" s="4" t="s">
        <v>248</v>
      </c>
      <c r="L25" s="4" t="s">
        <v>3327</v>
      </c>
    </row>
    <row r="26" spans="1:12">
      <c r="A26" s="4" t="str">
        <f t="shared" si="9"/>
        <v>007E17D0</v>
      </c>
      <c r="B26" s="6" t="str">
        <f t="shared" si="0"/>
        <v>001047D0</v>
      </c>
      <c r="C26" s="4" t="str">
        <f>UPPER(MID('pasted data'!$F$6,1+(ROW(C26)-2)*16,16))</f>
        <v>0200000018657B00</v>
      </c>
      <c r="D26" s="4" t="str">
        <f t="shared" si="7"/>
        <v>0002</v>
      </c>
      <c r="E26" s="4">
        <f t="shared" si="8"/>
        <v>2</v>
      </c>
      <c r="F26" s="4" t="str">
        <f>_xlfn.XLOOKUP($E26,data!$A:$A,data!D:D,"")</f>
        <v>Drizzle</v>
      </c>
      <c r="G26" s="4" t="str">
        <f t="shared" si="2"/>
        <v>007B6518</v>
      </c>
      <c r="H26" s="6" t="str">
        <f t="shared" si="3"/>
        <v>000D9518</v>
      </c>
      <c r="I26" s="6" t="str">
        <f t="shared" si="4"/>
        <v>cro</v>
      </c>
      <c r="J26" s="4" t="s">
        <v>214</v>
      </c>
      <c r="K26" s="4" t="s">
        <v>329</v>
      </c>
    </row>
    <row r="27" spans="1:12">
      <c r="A27" s="4" t="str">
        <f t="shared" si="9"/>
        <v>007E17D8</v>
      </c>
      <c r="B27" s="6" t="str">
        <f t="shared" si="0"/>
        <v>001047D8</v>
      </c>
      <c r="C27" s="4" t="str">
        <f>UPPER(MID('pasted data'!$F$6,1+(ROW(C27)-2)*16,16))</f>
        <v>460000009C487B00</v>
      </c>
      <c r="D27" s="4" t="str">
        <f t="shared" si="7"/>
        <v>0046</v>
      </c>
      <c r="E27" s="4">
        <f t="shared" si="8"/>
        <v>70</v>
      </c>
      <c r="F27" s="4" t="str">
        <f>_xlfn.XLOOKUP($E27,data!$A:$A,data!D:D,"")</f>
        <v>Drought</v>
      </c>
      <c r="G27" s="4" t="str">
        <f t="shared" si="2"/>
        <v>007B489C</v>
      </c>
      <c r="H27" s="6" t="str">
        <f t="shared" si="3"/>
        <v>000D789C</v>
      </c>
      <c r="I27" s="6" t="str">
        <f t="shared" si="4"/>
        <v>cro</v>
      </c>
      <c r="J27" s="4" t="s">
        <v>214</v>
      </c>
      <c r="K27" s="4" t="s">
        <v>329</v>
      </c>
    </row>
    <row r="28" spans="1:12">
      <c r="A28" s="4" t="str">
        <f t="shared" si="9"/>
        <v>007E17E0</v>
      </c>
      <c r="B28" s="6" t="str">
        <f t="shared" si="0"/>
        <v>001047E0</v>
      </c>
      <c r="C28" s="4" t="str">
        <f>UPPER(MID('pasted data'!$F$6,1+(ROW(C28)-2)*16,16))</f>
        <v>2D0000000C677B00</v>
      </c>
      <c r="D28" s="4" t="str">
        <f t="shared" si="7"/>
        <v>002D</v>
      </c>
      <c r="E28" s="4">
        <f t="shared" si="8"/>
        <v>45</v>
      </c>
      <c r="F28" s="4" t="str">
        <f>_xlfn.XLOOKUP($E28,data!$A:$A,data!D:D,"")</f>
        <v>Sand Stream</v>
      </c>
      <c r="G28" s="4" t="str">
        <f t="shared" si="2"/>
        <v>007B670C</v>
      </c>
      <c r="H28" s="6" t="str">
        <f t="shared" si="3"/>
        <v>000D970C</v>
      </c>
      <c r="I28" s="6" t="str">
        <f t="shared" si="4"/>
        <v>cro</v>
      </c>
      <c r="J28" s="4" t="s">
        <v>214</v>
      </c>
      <c r="K28" s="4" t="s">
        <v>329</v>
      </c>
    </row>
    <row r="29" spans="1:12">
      <c r="A29" s="4" t="str">
        <f t="shared" si="9"/>
        <v>007E17E8</v>
      </c>
      <c r="B29" s="6" t="str">
        <f t="shared" si="0"/>
        <v>001047E8</v>
      </c>
      <c r="C29" s="4" t="str">
        <f>UPPER(MID('pasted data'!$F$6,1+(ROW(C29)-2)*16,16))</f>
        <v>7500000028717B00</v>
      </c>
      <c r="D29" s="4" t="str">
        <f t="shared" si="7"/>
        <v>0075</v>
      </c>
      <c r="E29" s="4">
        <f t="shared" si="8"/>
        <v>117</v>
      </c>
      <c r="F29" s="4" t="str">
        <f>_xlfn.XLOOKUP($E29,data!$A:$A,data!D:D,"")</f>
        <v>Snow Warning</v>
      </c>
      <c r="G29" s="4" t="str">
        <f t="shared" si="2"/>
        <v>007B7128</v>
      </c>
      <c r="H29" s="6" t="str">
        <f t="shared" si="3"/>
        <v>000DA128</v>
      </c>
      <c r="I29" s="6" t="str">
        <f t="shared" si="4"/>
        <v>cro</v>
      </c>
      <c r="J29" s="4" t="s">
        <v>214</v>
      </c>
      <c r="K29" s="4" t="s">
        <v>329</v>
      </c>
    </row>
    <row r="30" spans="1:12">
      <c r="A30" s="4" t="str">
        <f t="shared" si="9"/>
        <v>007E17F0</v>
      </c>
      <c r="B30" s="6" t="str">
        <f t="shared" si="0"/>
        <v>001047F0</v>
      </c>
      <c r="C30" s="4" t="str">
        <f>UPPER(MID('pasted data'!$F$6,1+(ROW(C30)-2)*16,16))</f>
        <v>4C000000DC527B00</v>
      </c>
      <c r="D30" s="4" t="str">
        <f t="shared" si="7"/>
        <v>004C</v>
      </c>
      <c r="E30" s="4">
        <f t="shared" si="8"/>
        <v>76</v>
      </c>
      <c r="F30" s="4" t="str">
        <f>_xlfn.XLOOKUP($E30,data!$A:$A,data!D:D,"")</f>
        <v>Air Lock</v>
      </c>
      <c r="G30" s="4" t="str">
        <f t="shared" si="2"/>
        <v>007B52DC</v>
      </c>
      <c r="H30" s="6" t="str">
        <f t="shared" si="3"/>
        <v>000D82DC</v>
      </c>
      <c r="I30" s="6" t="str">
        <f t="shared" si="4"/>
        <v>cro</v>
      </c>
      <c r="J30" s="4" t="s">
        <v>214</v>
      </c>
      <c r="K30" s="4">
        <v>92</v>
      </c>
    </row>
    <row r="31" spans="1:12">
      <c r="A31" s="4" t="str">
        <f t="shared" si="9"/>
        <v>007E17F8</v>
      </c>
      <c r="B31" s="6" t="str">
        <f t="shared" si="0"/>
        <v>001047F8</v>
      </c>
      <c r="C31" s="4" t="str">
        <f>UPPER(MID('pasted data'!$F$6,1+(ROW(C31)-2)*16,16))</f>
        <v>0D000000DC527B00</v>
      </c>
      <c r="D31" s="4" t="str">
        <f t="shared" si="7"/>
        <v>000D</v>
      </c>
      <c r="E31" s="4">
        <f t="shared" si="8"/>
        <v>13</v>
      </c>
      <c r="F31" s="4" t="str">
        <f>_xlfn.XLOOKUP($E31,data!$A:$A,data!D:D,"")</f>
        <v>Cloud Nine</v>
      </c>
      <c r="G31" s="4" t="str">
        <f t="shared" si="2"/>
        <v>007B52DC</v>
      </c>
      <c r="H31" s="6" t="str">
        <f t="shared" si="3"/>
        <v>000D82DC</v>
      </c>
      <c r="I31" s="6" t="str">
        <f t="shared" si="4"/>
        <v>cro</v>
      </c>
      <c r="J31" s="4" t="s">
        <v>214</v>
      </c>
      <c r="K31" s="4">
        <v>92</v>
      </c>
    </row>
    <row r="32" spans="1:12">
      <c r="A32" s="4" t="str">
        <f t="shared" si="9"/>
        <v>007E1800</v>
      </c>
      <c r="B32" s="6" t="str">
        <f t="shared" si="0"/>
        <v>00104800</v>
      </c>
      <c r="C32" s="4" t="str">
        <f>UPPER(MID('pasted data'!$F$6,1+(ROW(C32)-2)*16,16))</f>
        <v>65000000B0707B00</v>
      </c>
      <c r="D32" s="4" t="str">
        <f t="shared" si="7"/>
        <v>0065</v>
      </c>
      <c r="E32" s="4">
        <f t="shared" si="8"/>
        <v>101</v>
      </c>
      <c r="F32" s="4" t="str">
        <f>_xlfn.XLOOKUP($E32,data!$A:$A,data!D:D,"")</f>
        <v>Technician</v>
      </c>
      <c r="G32" s="4" t="str">
        <f t="shared" si="2"/>
        <v>007B70B0</v>
      </c>
      <c r="H32" s="6" t="str">
        <f t="shared" si="3"/>
        <v>000DA0B0</v>
      </c>
      <c r="I32" s="6" t="str">
        <f t="shared" si="4"/>
        <v>cro</v>
      </c>
      <c r="J32" s="4">
        <v>47</v>
      </c>
    </row>
    <row r="33" spans="1:14">
      <c r="A33" s="4" t="str">
        <f t="shared" si="9"/>
        <v>007E1808</v>
      </c>
      <c r="B33" s="6" t="str">
        <f t="shared" si="0"/>
        <v>00104808</v>
      </c>
      <c r="C33" s="4" t="str">
        <f>UPPER(MID('pasted data'!$F$6,1+(ROW(C33)-2)*16,16))</f>
        <v>0C0000004C487B00</v>
      </c>
      <c r="D33" s="4" t="str">
        <f t="shared" si="7"/>
        <v>000C</v>
      </c>
      <c r="E33" s="4">
        <f t="shared" si="8"/>
        <v>12</v>
      </c>
      <c r="F33" s="4" t="str">
        <f>_xlfn.XLOOKUP($E33,data!$A:$A,data!D:D,"")</f>
        <v>Oblivious</v>
      </c>
      <c r="G33" s="4" t="str">
        <f t="shared" si="2"/>
        <v>007B484C</v>
      </c>
      <c r="H33" s="6" t="str">
        <f t="shared" si="3"/>
        <v>000D784C</v>
      </c>
      <c r="I33" s="6" t="str">
        <f t="shared" si="4"/>
        <v>cro</v>
      </c>
      <c r="J33" s="4" t="s">
        <v>244</v>
      </c>
      <c r="K33" s="4" t="s">
        <v>248</v>
      </c>
      <c r="L33" s="4" t="s">
        <v>329</v>
      </c>
      <c r="M33" s="4" t="s">
        <v>112</v>
      </c>
      <c r="N33" s="4">
        <v>2</v>
      </c>
    </row>
    <row r="34" spans="1:14">
      <c r="A34" s="4" t="str">
        <f t="shared" si="9"/>
        <v>007E1810</v>
      </c>
      <c r="B34" s="6" t="str">
        <f t="shared" si="0"/>
        <v>00104810</v>
      </c>
      <c r="C34" s="4" t="str">
        <f>UPPER(MID('pasted data'!$F$6,1+(ROW(C34)-2)*16,16))</f>
        <v>5D00000084677B00</v>
      </c>
      <c r="D34" s="4" t="str">
        <f t="shared" si="7"/>
        <v>005D</v>
      </c>
      <c r="E34" s="4">
        <f t="shared" si="8"/>
        <v>93</v>
      </c>
      <c r="F34" s="4" t="str">
        <f>_xlfn.XLOOKUP($E34,data!$A:$A,data!D:D,"")</f>
        <v>Hydration</v>
      </c>
      <c r="G34" s="4" t="str">
        <f t="shared" si="2"/>
        <v>007B6784</v>
      </c>
      <c r="H34" s="6" t="str">
        <f t="shared" si="3"/>
        <v>000D9784</v>
      </c>
      <c r="I34" s="6" t="str">
        <f t="shared" si="4"/>
        <v>cro</v>
      </c>
      <c r="J34" s="4" t="s">
        <v>280</v>
      </c>
    </row>
    <row r="35" spans="1:14">
      <c r="A35" s="4" t="str">
        <f t="shared" si="9"/>
        <v>007E1818</v>
      </c>
      <c r="B35" s="6" t="str">
        <f t="shared" si="0"/>
        <v>00104818</v>
      </c>
      <c r="C35" s="4" t="str">
        <f>UPPER(MID('pasted data'!$F$6,1+(ROW(C35)-2)*16,16))</f>
        <v>5A00000088707B00</v>
      </c>
      <c r="D35" s="4" t="str">
        <f t="shared" si="7"/>
        <v>005A</v>
      </c>
      <c r="E35" s="4">
        <f t="shared" si="8"/>
        <v>90</v>
      </c>
      <c r="F35" s="4" t="str">
        <f>_xlfn.XLOOKUP($E35,data!$A:$A,data!D:D,"")</f>
        <v>Poison Heal</v>
      </c>
      <c r="G35" s="4" t="str">
        <f t="shared" si="2"/>
        <v>007B7088</v>
      </c>
      <c r="H35" s="6" t="str">
        <f t="shared" si="3"/>
        <v>000DA088</v>
      </c>
      <c r="I35" s="6" t="str">
        <f t="shared" si="4"/>
        <v>cro</v>
      </c>
      <c r="J35" s="4">
        <v>82</v>
      </c>
    </row>
    <row r="36" spans="1:14">
      <c r="A36" s="4" t="str">
        <f t="shared" si="9"/>
        <v>007E1820</v>
      </c>
      <c r="B36" s="6" t="str">
        <f t="shared" si="0"/>
        <v>00104820</v>
      </c>
      <c r="C36" s="4" t="str">
        <f>UPPER(MID('pasted data'!$F$6,1+(ROW(C36)-2)*16,16))</f>
        <v>73000000D4537B00</v>
      </c>
      <c r="D36" s="4" t="str">
        <f t="shared" si="7"/>
        <v>0073</v>
      </c>
      <c r="E36" s="4">
        <f t="shared" si="8"/>
        <v>115</v>
      </c>
      <c r="F36" s="4" t="str">
        <f>_xlfn.XLOOKUP($E36,data!$A:$A,data!D:D,"")</f>
        <v>Ice Body</v>
      </c>
      <c r="G36" s="4" t="str">
        <f t="shared" si="2"/>
        <v>007B53D4</v>
      </c>
      <c r="H36" s="6" t="str">
        <f t="shared" si="3"/>
        <v>000D83D4</v>
      </c>
      <c r="I36" s="6" t="str">
        <f t="shared" si="4"/>
        <v>cro</v>
      </c>
      <c r="J36" s="4">
        <v>97</v>
      </c>
    </row>
    <row r="37" spans="1:14">
      <c r="A37" s="4" t="str">
        <f t="shared" si="9"/>
        <v>007E1828</v>
      </c>
      <c r="B37" s="6" t="str">
        <f t="shared" si="0"/>
        <v>00104828</v>
      </c>
      <c r="C37" s="4" t="str">
        <f>UPPER(MID('pasted data'!$F$6,1+(ROW(C37)-2)*16,16))</f>
        <v>2C000000A86E7B00</v>
      </c>
      <c r="D37" s="4" t="str">
        <f t="shared" si="7"/>
        <v>002C</v>
      </c>
      <c r="E37" s="4">
        <f t="shared" si="8"/>
        <v>44</v>
      </c>
      <c r="F37" s="4" t="str">
        <f>_xlfn.XLOOKUP($E37,data!$A:$A,data!D:D,"")</f>
        <v>Rain Dish</v>
      </c>
      <c r="G37" s="4" t="str">
        <f t="shared" si="2"/>
        <v>007B6EA8</v>
      </c>
      <c r="H37" s="6" t="str">
        <f t="shared" si="3"/>
        <v>000D9EA8</v>
      </c>
      <c r="I37" s="6" t="str">
        <f t="shared" si="4"/>
        <v>cro</v>
      </c>
      <c r="J37" s="4">
        <v>97</v>
      </c>
    </row>
    <row r="38" spans="1:14">
      <c r="A38" s="4" t="str">
        <f t="shared" si="9"/>
        <v>007E1830</v>
      </c>
      <c r="B38" s="6" t="str">
        <f t="shared" si="0"/>
        <v>00104830</v>
      </c>
      <c r="C38" s="4" t="str">
        <f>UPPER(MID('pasted data'!$F$6,1+(ROW(C38)-2)*16,16))</f>
        <v>1300000050497B00</v>
      </c>
      <c r="D38" s="4" t="str">
        <f t="shared" si="7"/>
        <v>0013</v>
      </c>
      <c r="E38" s="4">
        <f t="shared" si="8"/>
        <v>19</v>
      </c>
      <c r="F38" s="4" t="str">
        <f>_xlfn.XLOOKUP($E38,data!$A:$A,data!D:D,"")</f>
        <v>Shield Dust</v>
      </c>
      <c r="G38" s="4" t="str">
        <f t="shared" si="2"/>
        <v>007B4950</v>
      </c>
      <c r="H38" s="6" t="str">
        <f t="shared" si="3"/>
        <v>000D7950</v>
      </c>
      <c r="I38" s="6" t="str">
        <f t="shared" si="4"/>
        <v>cro</v>
      </c>
      <c r="J38" s="4" t="s">
        <v>242</v>
      </c>
      <c r="K38" s="4">
        <v>67</v>
      </c>
      <c r="L38" s="4">
        <v>84</v>
      </c>
      <c r="M38" s="4" t="s">
        <v>186</v>
      </c>
      <c r="N38" s="4" t="s">
        <v>309</v>
      </c>
    </row>
    <row r="39" spans="1:14">
      <c r="A39" s="4" t="str">
        <f t="shared" si="9"/>
        <v>007E1838</v>
      </c>
      <c r="B39" s="6" t="str">
        <f t="shared" si="0"/>
        <v>00104838</v>
      </c>
      <c r="C39" s="4" t="str">
        <f>UPPER(MID('pasted data'!$F$6,1+(ROW(C39)-2)*16,16))</f>
        <v>5B0000006C7B7B00</v>
      </c>
      <c r="D39" s="4" t="str">
        <f t="shared" si="7"/>
        <v>005B</v>
      </c>
      <c r="E39" s="4">
        <f t="shared" si="8"/>
        <v>91</v>
      </c>
      <c r="F39" s="4" t="str">
        <f>_xlfn.XLOOKUP($E39,data!$A:$A,data!D:D,"")</f>
        <v>Adaptability</v>
      </c>
      <c r="G39" s="4" t="str">
        <f t="shared" si="2"/>
        <v>007B7B6C</v>
      </c>
      <c r="H39" s="6" t="str">
        <f t="shared" si="3"/>
        <v>000DAB6C</v>
      </c>
      <c r="I39" s="6" t="str">
        <f t="shared" si="4"/>
        <v>cro</v>
      </c>
      <c r="J39" s="4">
        <v>54</v>
      </c>
    </row>
    <row r="40" spans="1:14">
      <c r="A40" s="4" t="str">
        <f t="shared" si="9"/>
        <v>007E1840</v>
      </c>
      <c r="B40" s="6" t="str">
        <f t="shared" si="0"/>
        <v>00104840</v>
      </c>
      <c r="C40" s="4" t="str">
        <f>UPPER(MID('pasted data'!$F$6,1+(ROW(C40)-2)*16,16))</f>
        <v>20000000807B7B00</v>
      </c>
      <c r="D40" s="4" t="str">
        <f t="shared" si="7"/>
        <v>0020</v>
      </c>
      <c r="E40" s="4">
        <f t="shared" si="8"/>
        <v>32</v>
      </c>
      <c r="F40" s="4" t="str">
        <f>_xlfn.XLOOKUP($E40,data!$A:$A,data!D:D,"")</f>
        <v>Serene Grace</v>
      </c>
      <c r="G40" s="4" t="str">
        <f t="shared" si="2"/>
        <v>007B7B80</v>
      </c>
      <c r="H40" s="6" t="str">
        <f t="shared" si="3"/>
        <v>000DAB80</v>
      </c>
      <c r="I40" s="6" t="str">
        <f t="shared" si="4"/>
        <v>cro</v>
      </c>
      <c r="J40" s="4" t="s">
        <v>242</v>
      </c>
      <c r="K40" s="4">
        <v>67</v>
      </c>
      <c r="L40" s="4" t="s">
        <v>394</v>
      </c>
      <c r="M40" s="4">
        <v>83</v>
      </c>
    </row>
    <row r="41" spans="1:14">
      <c r="A41" s="4" t="str">
        <f t="shared" si="9"/>
        <v>007E1848</v>
      </c>
      <c r="B41" s="6" t="str">
        <f t="shared" si="0"/>
        <v>00104848</v>
      </c>
      <c r="C41" s="4" t="str">
        <f>UPPER(MID('pasted data'!$F$6,1+(ROW(C41)-2)*16,16))</f>
        <v>5E000000005D7B00</v>
      </c>
      <c r="D41" s="4" t="str">
        <f t="shared" si="7"/>
        <v>005E</v>
      </c>
      <c r="E41" s="4">
        <f t="shared" si="8"/>
        <v>94</v>
      </c>
      <c r="F41" s="4" t="str">
        <f>_xlfn.XLOOKUP($E41,data!$A:$A,data!D:D,"")</f>
        <v>Solar Power</v>
      </c>
      <c r="G41" s="4" t="str">
        <f t="shared" si="2"/>
        <v>007B5D00</v>
      </c>
      <c r="H41" s="6" t="str">
        <f t="shared" si="3"/>
        <v>000D8D00</v>
      </c>
      <c r="I41" s="6" t="str">
        <f t="shared" si="4"/>
        <v>cro</v>
      </c>
      <c r="J41" s="4">
        <v>97</v>
      </c>
      <c r="K41" s="4" t="s">
        <v>144</v>
      </c>
    </row>
    <row r="42" spans="1:14">
      <c r="A42" s="4" t="str">
        <f t="shared" si="9"/>
        <v>007E1850</v>
      </c>
      <c r="B42" s="6" t="str">
        <f t="shared" si="0"/>
        <v>00104850</v>
      </c>
      <c r="C42" s="4" t="str">
        <f>UPPER(MID('pasted data'!$F$6,1+(ROW(C42)-2)*16,16))</f>
        <v>210000008C497B00</v>
      </c>
      <c r="D42" s="4" t="str">
        <f t="shared" si="7"/>
        <v>0021</v>
      </c>
      <c r="E42" s="4">
        <f t="shared" si="8"/>
        <v>33</v>
      </c>
      <c r="F42" s="4" t="str">
        <f>_xlfn.XLOOKUP($E42,data!$A:$A,data!D:D,"")</f>
        <v>Swift Swim</v>
      </c>
      <c r="G42" s="4" t="str">
        <f t="shared" si="2"/>
        <v>007B498C</v>
      </c>
      <c r="H42" s="6" t="str">
        <f t="shared" si="3"/>
        <v>000D798C</v>
      </c>
      <c r="I42" s="6" t="str">
        <f t="shared" si="4"/>
        <v>cro</v>
      </c>
      <c r="J42" s="4">
        <v>13</v>
      </c>
    </row>
    <row r="43" spans="1:14">
      <c r="A43" s="4" t="str">
        <f t="shared" si="9"/>
        <v>007E1858</v>
      </c>
      <c r="B43" s="6" t="str">
        <f t="shared" si="0"/>
        <v>00104858</v>
      </c>
      <c r="C43" s="4" t="str">
        <f>UPPER(MID('pasted data'!$F$6,1+(ROW(C43)-2)*16,16))</f>
        <v>2200000014717B00</v>
      </c>
      <c r="D43" s="4" t="str">
        <f t="shared" si="7"/>
        <v>0022</v>
      </c>
      <c r="E43" s="4">
        <f t="shared" si="8"/>
        <v>34</v>
      </c>
      <c r="F43" s="4" t="str">
        <f>_xlfn.XLOOKUP($E43,data!$A:$A,data!D:D,"")</f>
        <v>Chlorophyll</v>
      </c>
      <c r="G43" s="4" t="str">
        <f t="shared" si="2"/>
        <v>007B7114</v>
      </c>
      <c r="H43" s="6" t="str">
        <f t="shared" si="3"/>
        <v>000DA114</v>
      </c>
      <c r="I43" s="6" t="str">
        <f t="shared" si="4"/>
        <v>cro</v>
      </c>
      <c r="J43" s="4">
        <v>13</v>
      </c>
    </row>
    <row r="44" spans="1:14">
      <c r="A44" s="4" t="str">
        <f t="shared" si="9"/>
        <v>007E1860</v>
      </c>
      <c r="B44" s="6" t="str">
        <f t="shared" si="0"/>
        <v>00104860</v>
      </c>
      <c r="C44" s="4" t="str">
        <f>UPPER(MID('pasted data'!$F$6,1+(ROW(C44)-2)*16,16))</f>
        <v>3D000000FC3D7B00</v>
      </c>
      <c r="D44" s="4" t="str">
        <f t="shared" si="7"/>
        <v>003D</v>
      </c>
      <c r="E44" s="4">
        <f t="shared" si="8"/>
        <v>61</v>
      </c>
      <c r="F44" s="4" t="str">
        <f>_xlfn.XLOOKUP($E44,data!$A:$A,data!D:D,"")</f>
        <v>Shed Skin</v>
      </c>
      <c r="G44" s="4" t="str">
        <f t="shared" si="2"/>
        <v>007B3DFC</v>
      </c>
      <c r="H44" s="6" t="str">
        <f t="shared" si="3"/>
        <v>000D6DFC</v>
      </c>
      <c r="I44" s="6" t="str">
        <f t="shared" si="4"/>
        <v>cro</v>
      </c>
      <c r="J44" s="4" t="s">
        <v>280</v>
      </c>
    </row>
    <row r="45" spans="1:14">
      <c r="A45" s="4" t="str">
        <f t="shared" si="9"/>
        <v>007E1868</v>
      </c>
      <c r="B45" s="6" t="str">
        <f t="shared" si="0"/>
        <v>00104868</v>
      </c>
      <c r="C45" s="4" t="str">
        <f>UPPER(MID('pasted data'!$F$6,1+(ROW(C45)-2)*16,16))</f>
        <v>4D0000005C677B00</v>
      </c>
      <c r="D45" s="4" t="str">
        <f t="shared" si="7"/>
        <v>004D</v>
      </c>
      <c r="E45" s="4">
        <f t="shared" si="8"/>
        <v>77</v>
      </c>
      <c r="F45" s="4" t="str">
        <f>_xlfn.XLOOKUP($E45,data!$A:$A,data!D:D,"")</f>
        <v>Tangled Feet</v>
      </c>
      <c r="G45" s="4" t="str">
        <f t="shared" si="2"/>
        <v>007B675C</v>
      </c>
      <c r="H45" s="6" t="str">
        <f t="shared" si="3"/>
        <v>000D975C</v>
      </c>
      <c r="I45" s="6" t="str">
        <f t="shared" si="4"/>
        <v>cro</v>
      </c>
      <c r="J45" s="4">
        <v>41</v>
      </c>
    </row>
    <row r="46" spans="1:14">
      <c r="A46" s="4" t="str">
        <f t="shared" si="9"/>
        <v>007E1870</v>
      </c>
      <c r="B46" s="6" t="str">
        <f t="shared" si="0"/>
        <v>00104870</v>
      </c>
      <c r="C46" s="4" t="str">
        <f>UPPER(MID('pasted data'!$F$6,1+(ROW(C46)-2)*16,16))</f>
        <v>5F000000AC537B00</v>
      </c>
      <c r="D46" s="4" t="str">
        <f t="shared" si="7"/>
        <v>005F</v>
      </c>
      <c r="E46" s="4">
        <f t="shared" si="8"/>
        <v>95</v>
      </c>
      <c r="F46" s="4" t="str">
        <f>_xlfn.XLOOKUP($E46,data!$A:$A,data!D:D,"")</f>
        <v>Quick Feet</v>
      </c>
      <c r="G46" s="4" t="str">
        <f t="shared" si="2"/>
        <v>007B53AC</v>
      </c>
      <c r="H46" s="6" t="str">
        <f t="shared" si="3"/>
        <v>000D83AC</v>
      </c>
      <c r="I46" s="6" t="str">
        <f t="shared" si="4"/>
        <v>cro</v>
      </c>
      <c r="J46" s="4">
        <v>13</v>
      </c>
    </row>
    <row r="47" spans="1:14">
      <c r="A47" s="4" t="str">
        <f t="shared" si="9"/>
        <v>007E1878</v>
      </c>
      <c r="B47" s="6" t="str">
        <f t="shared" si="0"/>
        <v>00104878</v>
      </c>
      <c r="C47" s="4" t="str">
        <f>UPPER(MID('pasted data'!$F$6,1+(ROW(C47)-2)*16,16))</f>
        <v>37000000485B7B00</v>
      </c>
      <c r="D47" s="4" t="str">
        <f t="shared" si="7"/>
        <v>0037</v>
      </c>
      <c r="E47" s="4">
        <f t="shared" si="8"/>
        <v>55</v>
      </c>
      <c r="F47" s="4" t="str">
        <f>_xlfn.XLOOKUP($E47,data!$A:$A,data!D:D,"")</f>
        <v>Hustle</v>
      </c>
      <c r="G47" s="4" t="str">
        <f t="shared" si="2"/>
        <v>007B5B48</v>
      </c>
      <c r="H47" s="6" t="str">
        <f t="shared" si="3"/>
        <v>000D8B48</v>
      </c>
      <c r="I47" s="6" t="str">
        <f t="shared" si="4"/>
        <v>cro</v>
      </c>
      <c r="J47" s="4">
        <v>41</v>
      </c>
      <c r="K47" s="4" t="s">
        <v>144</v>
      </c>
    </row>
    <row r="48" spans="1:14">
      <c r="A48" s="4" t="str">
        <f t="shared" si="9"/>
        <v>007E1880</v>
      </c>
      <c r="B48" s="6" t="str">
        <f t="shared" si="0"/>
        <v>00104880</v>
      </c>
      <c r="C48" s="4" t="str">
        <f>UPPER(MID('pasted data'!$F$6,1+(ROW(C48)-2)*16,16))</f>
        <v>04000000B87A7B00</v>
      </c>
      <c r="D48" s="4" t="str">
        <f t="shared" si="7"/>
        <v>0004</v>
      </c>
      <c r="E48" s="4">
        <f t="shared" si="8"/>
        <v>4</v>
      </c>
      <c r="F48" s="4" t="str">
        <f>_xlfn.XLOOKUP($E48,data!$A:$A,data!D:D,"")</f>
        <v>Battle Armor</v>
      </c>
      <c r="G48" s="4" t="str">
        <f t="shared" si="2"/>
        <v>007B7AB8</v>
      </c>
      <c r="H48" s="6" t="str">
        <f t="shared" si="3"/>
        <v>000DAAB8</v>
      </c>
      <c r="I48" s="6" t="str">
        <f t="shared" si="4"/>
        <v>cro</v>
      </c>
      <c r="J48" s="4">
        <v>44</v>
      </c>
    </row>
    <row r="49" spans="1:11">
      <c r="A49" s="4" t="str">
        <f t="shared" si="9"/>
        <v>007E1888</v>
      </c>
      <c r="B49" s="6" t="str">
        <f t="shared" si="0"/>
        <v>00104888</v>
      </c>
      <c r="C49" s="4" t="str">
        <f>UPPER(MID('pasted data'!$F$6,1+(ROW(C49)-2)*16,16))</f>
        <v>4B000000B87A7B00</v>
      </c>
      <c r="D49" s="4" t="str">
        <f t="shared" si="7"/>
        <v>004B</v>
      </c>
      <c r="E49" s="4">
        <f t="shared" si="8"/>
        <v>75</v>
      </c>
      <c r="F49" s="4" t="str">
        <f>_xlfn.XLOOKUP($E49,data!$A:$A,data!D:D,"")</f>
        <v>Shell Armor</v>
      </c>
      <c r="G49" s="4" t="str">
        <f t="shared" si="2"/>
        <v>007B7AB8</v>
      </c>
      <c r="H49" s="6" t="str">
        <f t="shared" si="3"/>
        <v>000DAAB8</v>
      </c>
      <c r="I49" s="6" t="str">
        <f t="shared" si="4"/>
        <v>cro</v>
      </c>
      <c r="J49" s="4">
        <v>44</v>
      </c>
    </row>
    <row r="50" spans="1:11">
      <c r="A50" s="4" t="str">
        <f t="shared" si="9"/>
        <v>007E1890</v>
      </c>
      <c r="B50" s="6" t="str">
        <f t="shared" si="0"/>
        <v>00104890</v>
      </c>
      <c r="C50" s="4" t="str">
        <f>UPPER(MID('pasted data'!$F$6,1+(ROW(C50)-2)*16,16))</f>
        <v>6900000000497B00</v>
      </c>
      <c r="D50" s="4" t="str">
        <f t="shared" si="7"/>
        <v>0069</v>
      </c>
      <c r="E50" s="4">
        <f t="shared" si="8"/>
        <v>105</v>
      </c>
      <c r="F50" s="4" t="str">
        <f>_xlfn.XLOOKUP($E50,data!$A:$A,data!D:D,"")</f>
        <v>Super Luck</v>
      </c>
      <c r="G50" s="4" t="str">
        <f t="shared" si="2"/>
        <v>007B4900</v>
      </c>
      <c r="H50" s="6" t="str">
        <f t="shared" si="3"/>
        <v>000D7900</v>
      </c>
      <c r="I50" s="6" t="str">
        <f t="shared" si="4"/>
        <v>cro</v>
      </c>
      <c r="J50" s="4">
        <v>44</v>
      </c>
    </row>
    <row r="51" spans="1:11">
      <c r="A51" s="4" t="str">
        <f t="shared" si="9"/>
        <v>007E1898</v>
      </c>
      <c r="B51" s="6" t="str">
        <f t="shared" si="0"/>
        <v>00104898</v>
      </c>
      <c r="C51" s="4" t="str">
        <f>UPPER(MID('pasted data'!$F$6,1+(ROW(C51)-2)*16,16))</f>
        <v>53000000A47A7B00</v>
      </c>
      <c r="D51" s="4" t="str">
        <f t="shared" si="7"/>
        <v>0053</v>
      </c>
      <c r="E51" s="4">
        <f t="shared" si="8"/>
        <v>83</v>
      </c>
      <c r="F51" s="4" t="str">
        <f>_xlfn.XLOOKUP($E51,data!$A:$A,data!D:D,"")</f>
        <v>Anger Point</v>
      </c>
      <c r="G51" s="4" t="str">
        <f t="shared" si="2"/>
        <v>007B7AA4</v>
      </c>
      <c r="H51" s="6" t="str">
        <f t="shared" si="3"/>
        <v>000DAAA4</v>
      </c>
      <c r="I51" s="6" t="str">
        <f t="shared" si="4"/>
        <v>cro</v>
      </c>
      <c r="J51" s="4">
        <v>60</v>
      </c>
    </row>
    <row r="52" spans="1:11">
      <c r="A52" s="4" t="str">
        <f t="shared" si="9"/>
        <v>007E18A0</v>
      </c>
      <c r="B52" s="6" t="str">
        <f t="shared" si="0"/>
        <v>001048A0</v>
      </c>
      <c r="C52" s="4" t="str">
        <f>UPPER(MID('pasted data'!$F$6,1+(ROW(C52)-2)*16,16))</f>
        <v>6100000064497B00</v>
      </c>
      <c r="D52" s="4" t="str">
        <f t="shared" si="7"/>
        <v>0061</v>
      </c>
      <c r="E52" s="4">
        <f t="shared" si="8"/>
        <v>97</v>
      </c>
      <c r="F52" s="4" t="str">
        <f>_xlfn.XLOOKUP($E52,data!$A:$A,data!D:D,"")</f>
        <v>Sniper</v>
      </c>
      <c r="G52" s="4" t="str">
        <f t="shared" si="2"/>
        <v>007B4964</v>
      </c>
      <c r="H52" s="6" t="str">
        <f t="shared" si="3"/>
        <v>000D7964</v>
      </c>
      <c r="I52" s="6" t="str">
        <f t="shared" si="4"/>
        <v>cro</v>
      </c>
    </row>
    <row r="53" spans="1:11">
      <c r="A53" s="4" t="str">
        <f t="shared" si="9"/>
        <v>007E18A8</v>
      </c>
      <c r="B53" s="6" t="str">
        <f t="shared" si="0"/>
        <v>001048A8</v>
      </c>
      <c r="C53" s="4" t="str">
        <f>UPPER(MID('pasted data'!$F$6,1+(ROW(C53)-2)*16,16))</f>
        <v>5900000090847B00</v>
      </c>
      <c r="D53" s="4" t="str">
        <f t="shared" si="7"/>
        <v>0059</v>
      </c>
      <c r="E53" s="4">
        <f t="shared" si="8"/>
        <v>89</v>
      </c>
      <c r="F53" s="4" t="str">
        <f>_xlfn.XLOOKUP($E53,data!$A:$A,data!D:D,"")</f>
        <v>Iron Fist</v>
      </c>
      <c r="G53" s="4" t="str">
        <f t="shared" si="2"/>
        <v>007B8490</v>
      </c>
      <c r="H53" s="6" t="str">
        <f t="shared" si="3"/>
        <v>000DB490</v>
      </c>
      <c r="I53" s="6" t="str">
        <f t="shared" si="4"/>
        <v>cro</v>
      </c>
      <c r="J53" s="4">
        <v>47</v>
      </c>
    </row>
    <row r="54" spans="1:11">
      <c r="A54" s="4" t="str">
        <f t="shared" si="9"/>
        <v>007E18B0</v>
      </c>
      <c r="B54" s="6" t="str">
        <f t="shared" si="0"/>
        <v>001048B0</v>
      </c>
      <c r="C54" s="4" t="str">
        <f>UPPER(MID('pasted data'!$F$6,1+(ROW(C54)-2)*16,16))</f>
        <v>0E00000070537B00</v>
      </c>
      <c r="D54" s="4" t="str">
        <f t="shared" si="7"/>
        <v>000E</v>
      </c>
      <c r="E54" s="4">
        <f t="shared" si="8"/>
        <v>14</v>
      </c>
      <c r="F54" s="4" t="str">
        <f>_xlfn.XLOOKUP($E54,data!$A:$A,data!D:D,"")</f>
        <v>Compound Eyes</v>
      </c>
      <c r="G54" s="4" t="str">
        <f t="shared" si="2"/>
        <v>007B5370</v>
      </c>
      <c r="H54" s="6" t="str">
        <f t="shared" si="3"/>
        <v>000D8370</v>
      </c>
      <c r="I54" s="6" t="str">
        <f t="shared" si="4"/>
        <v>cro</v>
      </c>
      <c r="J54" s="4">
        <v>41</v>
      </c>
    </row>
    <row r="55" spans="1:11">
      <c r="A55" s="4" t="str">
        <f t="shared" si="9"/>
        <v>007E18B8</v>
      </c>
      <c r="B55" s="6" t="str">
        <f t="shared" si="0"/>
        <v>001048B8</v>
      </c>
      <c r="C55" s="4" t="str">
        <f>UPPER(MID('pasted data'!$F$6,1+(ROW(C55)-2)*16,16))</f>
        <v>45000000C05B7B00</v>
      </c>
      <c r="D55" s="4" t="str">
        <f t="shared" si="7"/>
        <v>0045</v>
      </c>
      <c r="E55" s="4">
        <f t="shared" si="8"/>
        <v>69</v>
      </c>
      <c r="F55" s="4" t="str">
        <f>_xlfn.XLOOKUP($E55,data!$A:$A,data!D:D,"")</f>
        <v>Rock Head</v>
      </c>
      <c r="G55" s="4" t="str">
        <f t="shared" si="2"/>
        <v>007B5BC0</v>
      </c>
      <c r="H55" s="6" t="str">
        <f t="shared" si="3"/>
        <v>000D8BC0</v>
      </c>
      <c r="I55" s="6" t="str">
        <f t="shared" si="4"/>
        <v>cro</v>
      </c>
      <c r="J55" s="4">
        <v>66</v>
      </c>
    </row>
    <row r="56" spans="1:11">
      <c r="A56" s="4" t="str">
        <f t="shared" si="9"/>
        <v>007E18C0</v>
      </c>
      <c r="B56" s="6" t="str">
        <f t="shared" si="0"/>
        <v>001048C0</v>
      </c>
      <c r="C56" s="4" t="str">
        <f>UPPER(MID('pasted data'!$F$6,1+(ROW(C56)-2)*16,16))</f>
        <v>78000000A0497B00</v>
      </c>
      <c r="D56" s="4" t="str">
        <f t="shared" si="7"/>
        <v>0078</v>
      </c>
      <c r="E56" s="4">
        <f t="shared" si="8"/>
        <v>120</v>
      </c>
      <c r="F56" s="4" t="str">
        <f>_xlfn.XLOOKUP($E56,data!$A:$A,data!D:D,"")</f>
        <v>Reckless</v>
      </c>
      <c r="G56" s="4" t="str">
        <f t="shared" si="2"/>
        <v>007B49A0</v>
      </c>
      <c r="H56" s="6" t="str">
        <f t="shared" si="3"/>
        <v>000D79A0</v>
      </c>
      <c r="I56" s="6" t="str">
        <f t="shared" si="4"/>
        <v>cro</v>
      </c>
    </row>
    <row r="57" spans="1:11">
      <c r="A57" s="4" t="str">
        <f t="shared" si="9"/>
        <v>007E18C8</v>
      </c>
      <c r="B57" s="6" t="str">
        <f t="shared" si="0"/>
        <v>001048C8</v>
      </c>
      <c r="C57" s="4" t="str">
        <f>UPPER(MID('pasted data'!$F$6,1+(ROW(C57)-2)*16,16))</f>
        <v>09000000B05C7B00</v>
      </c>
      <c r="D57" s="4" t="str">
        <f t="shared" si="7"/>
        <v>0009</v>
      </c>
      <c r="E57" s="4">
        <f t="shared" si="8"/>
        <v>9</v>
      </c>
      <c r="F57" s="4" t="str">
        <f>_xlfn.XLOOKUP($E57,data!$A:$A,data!D:D,"")</f>
        <v>Static</v>
      </c>
      <c r="G57" s="4" t="str">
        <f t="shared" si="2"/>
        <v>007B5CB0</v>
      </c>
      <c r="H57" s="6" t="str">
        <f t="shared" si="3"/>
        <v>000D8CB0</v>
      </c>
      <c r="I57" s="6" t="str">
        <f t="shared" si="4"/>
        <v>cro</v>
      </c>
      <c r="J57" s="4">
        <v>60</v>
      </c>
    </row>
    <row r="58" spans="1:11">
      <c r="A58" s="4" t="str">
        <f t="shared" si="9"/>
        <v>007E18D0</v>
      </c>
      <c r="B58" s="6" t="str">
        <f t="shared" si="0"/>
        <v>001048D0</v>
      </c>
      <c r="C58" s="4" t="str">
        <f>UPPER(MID('pasted data'!$F$6,1+(ROW(C58)-2)*16,16))</f>
        <v>260000000C6F7B00</v>
      </c>
      <c r="D58" s="4" t="str">
        <f t="shared" si="7"/>
        <v>0026</v>
      </c>
      <c r="E58" s="4">
        <f t="shared" si="8"/>
        <v>38</v>
      </c>
      <c r="F58" s="4" t="str">
        <f>_xlfn.XLOOKUP($E58,data!$A:$A,data!D:D,"")</f>
        <v>Poison Point</v>
      </c>
      <c r="G58" s="4" t="str">
        <f t="shared" si="2"/>
        <v>007B6F0C</v>
      </c>
      <c r="H58" s="6" t="str">
        <f t="shared" si="3"/>
        <v>000D9F0C</v>
      </c>
      <c r="I58" s="6" t="str">
        <f t="shared" si="4"/>
        <v>cro</v>
      </c>
      <c r="J58" s="4">
        <v>60</v>
      </c>
    </row>
    <row r="59" spans="1:11">
      <c r="A59" s="4" t="str">
        <f t="shared" si="9"/>
        <v>007E18D8</v>
      </c>
      <c r="B59" s="6" t="str">
        <f t="shared" si="0"/>
        <v>001048D8</v>
      </c>
      <c r="C59" s="4" t="str">
        <f>UPPER(MID('pasted data'!$F$6,1+(ROW(C59)-2)*16,16))</f>
        <v>31000000DC837B00</v>
      </c>
      <c r="D59" s="4" t="str">
        <f t="shared" si="7"/>
        <v>0031</v>
      </c>
      <c r="E59" s="4">
        <f t="shared" si="8"/>
        <v>49</v>
      </c>
      <c r="F59" s="4" t="str">
        <f>_xlfn.XLOOKUP($E59,data!$A:$A,data!D:D,"")</f>
        <v>Flame Body</v>
      </c>
      <c r="G59" s="4" t="str">
        <f t="shared" si="2"/>
        <v>007B83DC</v>
      </c>
      <c r="H59" s="6" t="str">
        <f t="shared" si="3"/>
        <v>000DB3DC</v>
      </c>
      <c r="I59" s="6" t="str">
        <f t="shared" si="4"/>
        <v>cro</v>
      </c>
      <c r="J59" s="4">
        <v>60</v>
      </c>
    </row>
    <row r="60" spans="1:11">
      <c r="A60" s="4" t="str">
        <f t="shared" si="9"/>
        <v>007E18E0</v>
      </c>
      <c r="B60" s="6" t="str">
        <f t="shared" si="0"/>
        <v>001048E0</v>
      </c>
      <c r="C60" s="4" t="str">
        <f>UPPER(MID('pasted data'!$F$6,1+(ROW(C60)-2)*16,16))</f>
        <v>1B000000383E7B00</v>
      </c>
      <c r="D60" s="4" t="str">
        <f t="shared" si="7"/>
        <v>001B</v>
      </c>
      <c r="E60" s="4">
        <f t="shared" si="8"/>
        <v>27</v>
      </c>
      <c r="F60" s="4" t="str">
        <f>_xlfn.XLOOKUP($E60,data!$A:$A,data!D:D,"")</f>
        <v>Effect Spore</v>
      </c>
      <c r="G60" s="4" t="str">
        <f t="shared" si="2"/>
        <v>007B3E38</v>
      </c>
      <c r="H60" s="6" t="str">
        <f t="shared" si="3"/>
        <v>000D6E38</v>
      </c>
      <c r="I60" s="6" t="str">
        <f t="shared" si="4"/>
        <v>cro</v>
      </c>
      <c r="J60" s="4">
        <v>60</v>
      </c>
    </row>
    <row r="61" spans="1:11">
      <c r="A61" s="4" t="str">
        <f t="shared" si="9"/>
        <v>007E18E8</v>
      </c>
      <c r="B61" s="6" t="str">
        <f t="shared" si="0"/>
        <v>001048E8</v>
      </c>
      <c r="C61" s="4" t="str">
        <f>UPPER(MID('pasted data'!$F$6,1+(ROW(C61)-2)*16,16))</f>
        <v>39000000B0317B00</v>
      </c>
      <c r="D61" s="4" t="str">
        <f t="shared" si="7"/>
        <v>0039</v>
      </c>
      <c r="E61" s="4">
        <f t="shared" si="8"/>
        <v>57</v>
      </c>
      <c r="F61" s="4" t="str">
        <f>_xlfn.XLOOKUP($E61,data!$A:$A,data!D:D,"")</f>
        <v>Plus</v>
      </c>
      <c r="G61" s="4" t="str">
        <f t="shared" si="2"/>
        <v>007B31B0</v>
      </c>
      <c r="H61" s="6" t="str">
        <f t="shared" si="3"/>
        <v>000D61B0</v>
      </c>
      <c r="I61" s="6" t="str">
        <f t="shared" si="4"/>
        <v>cro</v>
      </c>
      <c r="J61" s="4" t="s">
        <v>144</v>
      </c>
    </row>
    <row r="62" spans="1:11">
      <c r="A62" s="4" t="str">
        <f t="shared" si="9"/>
        <v>007E18F0</v>
      </c>
      <c r="B62" s="6" t="str">
        <f t="shared" si="0"/>
        <v>001048F0</v>
      </c>
      <c r="C62" s="4" t="str">
        <f>UPPER(MID('pasted data'!$F$6,1+(ROW(C62)-2)*16,16))</f>
        <v>3A000000B0317B00</v>
      </c>
      <c r="D62" s="4" t="str">
        <f t="shared" si="7"/>
        <v>003A</v>
      </c>
      <c r="E62" s="4">
        <f t="shared" si="8"/>
        <v>58</v>
      </c>
      <c r="F62" s="4" t="str">
        <f>_xlfn.XLOOKUP($E62,data!$A:$A,data!D:D,"")</f>
        <v>Minus</v>
      </c>
      <c r="G62" s="4" t="str">
        <f t="shared" si="2"/>
        <v>007B31B0</v>
      </c>
      <c r="H62" s="6" t="str">
        <f t="shared" si="3"/>
        <v>000D61B0</v>
      </c>
      <c r="I62" s="6" t="str">
        <f t="shared" si="4"/>
        <v>cro</v>
      </c>
      <c r="J62" s="4" t="s">
        <v>144</v>
      </c>
    </row>
    <row r="63" spans="1:11">
      <c r="A63" s="4" t="str">
        <f t="shared" si="9"/>
        <v>007E18F8</v>
      </c>
      <c r="B63" s="6" t="str">
        <f t="shared" si="0"/>
        <v>001048F8</v>
      </c>
      <c r="C63" s="4" t="str">
        <f>UPPER(MID('pasted data'!$F$6,1+(ROW(C63)-2)*16,16))</f>
        <v>3800000018847B00</v>
      </c>
      <c r="D63" s="4" t="str">
        <f t="shared" si="7"/>
        <v>0038</v>
      </c>
      <c r="E63" s="4">
        <f t="shared" si="8"/>
        <v>56</v>
      </c>
      <c r="F63" s="4" t="str">
        <f>_xlfn.XLOOKUP($E63,data!$A:$A,data!D:D,"")</f>
        <v>Cute Charm</v>
      </c>
      <c r="G63" s="4" t="str">
        <f t="shared" si="2"/>
        <v>007B8418</v>
      </c>
      <c r="H63" s="6" t="str">
        <f t="shared" si="3"/>
        <v>000DB418</v>
      </c>
      <c r="I63" s="6" t="str">
        <f t="shared" si="4"/>
        <v>cro</v>
      </c>
      <c r="J63" s="4">
        <v>60</v>
      </c>
    </row>
    <row r="64" spans="1:11">
      <c r="A64" s="4" t="str">
        <f t="shared" si="9"/>
        <v>007E1900</v>
      </c>
      <c r="B64" s="6" t="str">
        <f t="shared" si="0"/>
        <v>00104900</v>
      </c>
      <c r="C64" s="4" t="str">
        <f>UPPER(MID('pasted data'!$F$6,1+(ROW(C64)-2)*16,16))</f>
        <v>080000009C707B00</v>
      </c>
      <c r="D64" s="4" t="str">
        <f t="shared" si="7"/>
        <v>0008</v>
      </c>
      <c r="E64" s="4">
        <f t="shared" si="8"/>
        <v>8</v>
      </c>
      <c r="F64" s="4" t="str">
        <f>_xlfn.XLOOKUP($E64,data!$A:$A,data!D:D,"")</f>
        <v>Sand Veil</v>
      </c>
      <c r="G64" s="4" t="str">
        <f t="shared" si="2"/>
        <v>007B709C</v>
      </c>
      <c r="H64" s="6" t="str">
        <f t="shared" si="3"/>
        <v>000DA09C</v>
      </c>
      <c r="I64" s="6" t="str">
        <f t="shared" si="4"/>
        <v>cro</v>
      </c>
      <c r="J64" s="4">
        <v>41</v>
      </c>
      <c r="K64" s="4">
        <v>97</v>
      </c>
    </row>
    <row r="65" spans="1:15">
      <c r="A65" s="4" t="str">
        <f t="shared" si="9"/>
        <v>007E1908</v>
      </c>
      <c r="B65" s="6" t="str">
        <f t="shared" si="0"/>
        <v>00104908</v>
      </c>
      <c r="C65" s="4" t="str">
        <f>UPPER(MID('pasted data'!$F$6,1+(ROW(C65)-2)*16,16))</f>
        <v>510000003C717B00</v>
      </c>
      <c r="D65" s="4" t="str">
        <f t="shared" si="7"/>
        <v>0051</v>
      </c>
      <c r="E65" s="4">
        <f t="shared" si="8"/>
        <v>81</v>
      </c>
      <c r="F65" s="4" t="str">
        <f>_xlfn.XLOOKUP($E65,data!$A:$A,data!D:D,"")</f>
        <v>Snow Cloak</v>
      </c>
      <c r="G65" s="4" t="str">
        <f t="shared" si="2"/>
        <v>007B713C</v>
      </c>
      <c r="H65" s="6" t="str">
        <f t="shared" si="3"/>
        <v>000DA13C</v>
      </c>
      <c r="I65" s="6" t="str">
        <f t="shared" si="4"/>
        <v>cro</v>
      </c>
      <c r="J65" s="4">
        <v>41</v>
      </c>
      <c r="K65" s="4">
        <v>97</v>
      </c>
    </row>
    <row r="66" spans="1:15">
      <c r="A66" s="4" t="str">
        <f t="shared" si="9"/>
        <v>007E1910</v>
      </c>
      <c r="B66" s="6" t="str">
        <f t="shared" ref="B66:B129" si="10">DEC2HEX(HEX2DEC(A66)-$T$1,8)</f>
        <v>00104910</v>
      </c>
      <c r="C66" s="4" t="str">
        <f>UPPER(MID('pasted data'!$F$6,1+(ROW(C66)-2)*16,16))</f>
        <v>24000000883E7B00</v>
      </c>
      <c r="D66" s="4" t="str">
        <f t="shared" si="7"/>
        <v>0024</v>
      </c>
      <c r="E66" s="4">
        <f t="shared" si="8"/>
        <v>36</v>
      </c>
      <c r="F66" s="4" t="str">
        <f>_xlfn.XLOOKUP($E66,data!$A:$A,data!D:D,"")</f>
        <v>Trace</v>
      </c>
      <c r="G66" s="4" t="str">
        <f t="shared" ref="G66:G129" si="11">_xlfn.LET(_xlpm.x,MID(C66,9,8),MID(_xlpm.x,7,2)&amp;MID(_xlpm.x,5,2)&amp;MID(_xlpm.x,3,2)&amp;MID(_xlpm.x,1,2))</f>
        <v>007B3E88</v>
      </c>
      <c r="H66" s="6" t="str">
        <f t="shared" ref="H66:H129" si="12">DEC2HEX(HEX2DEC(G66)-IF(I66="code.bin",$U$1,$T$1),8)</f>
        <v>000D6E88</v>
      </c>
      <c r="I66" s="6" t="str">
        <f t="shared" ref="I66:I129" si="13">IF(HEX2DEC(G66)&lt;$T$1,"code.bin","cro")</f>
        <v>cro</v>
      </c>
      <c r="J66" s="4" t="s">
        <v>214</v>
      </c>
      <c r="K66" s="4" t="s">
        <v>329</v>
      </c>
    </row>
    <row r="67" spans="1:15">
      <c r="A67" s="4" t="str">
        <f t="shared" si="9"/>
        <v>007E1918</v>
      </c>
      <c r="B67" s="6" t="str">
        <f t="shared" si="10"/>
        <v>00104918</v>
      </c>
      <c r="C67" s="4" t="str">
        <f>UPPER(MID('pasted data'!$F$6,1+(ROW(C67)-2)*16,16))</f>
        <v>6000000074707B00</v>
      </c>
      <c r="D67" s="4" t="str">
        <f t="shared" si="7"/>
        <v>0060</v>
      </c>
      <c r="E67" s="4">
        <f t="shared" si="8"/>
        <v>96</v>
      </c>
      <c r="F67" s="4" t="str">
        <f>_xlfn.XLOOKUP($E67,data!$A:$A,data!D:D,"")</f>
        <v>Normalize</v>
      </c>
      <c r="G67" s="4" t="str">
        <f t="shared" si="11"/>
        <v>007B7074</v>
      </c>
      <c r="H67" s="6" t="str">
        <f t="shared" si="12"/>
        <v>000DA074</v>
      </c>
      <c r="I67" s="6" t="str">
        <f t="shared" si="13"/>
        <v>cro</v>
      </c>
      <c r="J67" s="4" t="s">
        <v>86</v>
      </c>
      <c r="K67" s="4">
        <v>47</v>
      </c>
    </row>
    <row r="68" spans="1:15">
      <c r="A68" s="4" t="str">
        <f t="shared" si="9"/>
        <v>007E1920</v>
      </c>
      <c r="B68" s="6" t="str">
        <f t="shared" si="10"/>
        <v>00104920</v>
      </c>
      <c r="C68" s="4" t="str">
        <f>UPPER(MID('pasted data'!$F$6,1+(ROW(C68)-2)*16,16))</f>
        <v>180000009C5C7B00</v>
      </c>
      <c r="D68" s="4" t="str">
        <f t="shared" si="7"/>
        <v>0018</v>
      </c>
      <c r="E68" s="4">
        <f t="shared" si="8"/>
        <v>24</v>
      </c>
      <c r="F68" s="4" t="str">
        <f>_xlfn.XLOOKUP($E68,data!$A:$A,data!D:D,"")</f>
        <v>Rough Skin</v>
      </c>
      <c r="G68" s="4" t="str">
        <f t="shared" si="11"/>
        <v>007B5C9C</v>
      </c>
      <c r="H68" s="6" t="str">
        <f t="shared" si="12"/>
        <v>000D8C9C</v>
      </c>
      <c r="I68" s="6" t="str">
        <f t="shared" si="13"/>
        <v>cro</v>
      </c>
      <c r="J68" s="4">
        <v>60</v>
      </c>
    </row>
    <row r="69" spans="1:15">
      <c r="A69" s="4" t="str">
        <f t="shared" si="9"/>
        <v>007E1928</v>
      </c>
      <c r="B69" s="6" t="str">
        <f t="shared" si="10"/>
        <v>00104928</v>
      </c>
      <c r="C69" s="4" t="str">
        <f>UPPER(MID('pasted data'!$F$6,1+(ROW(C69)-2)*16,16))</f>
        <v>1E00000068847B00</v>
      </c>
      <c r="D69" s="4" t="str">
        <f t="shared" si="7"/>
        <v>001E</v>
      </c>
      <c r="E69" s="4">
        <f t="shared" si="8"/>
        <v>30</v>
      </c>
      <c r="F69" s="4" t="str">
        <f>_xlfn.XLOOKUP($E69,data!$A:$A,data!D:D,"")</f>
        <v>Natural Cure</v>
      </c>
      <c r="G69" s="4" t="str">
        <f t="shared" si="11"/>
        <v>007B8468</v>
      </c>
      <c r="H69" s="6" t="str">
        <f t="shared" si="12"/>
        <v>000DB468</v>
      </c>
      <c r="I69" s="6" t="str">
        <f t="shared" si="13"/>
        <v>cro</v>
      </c>
      <c r="J69" s="4" t="s">
        <v>208</v>
      </c>
    </row>
    <row r="70" spans="1:15">
      <c r="A70" s="4" t="str">
        <f t="shared" si="9"/>
        <v>007E1930</v>
      </c>
      <c r="B70" s="6" t="str">
        <f t="shared" si="10"/>
        <v>00104930</v>
      </c>
      <c r="C70" s="4" t="str">
        <f>UPPER(MID('pasted data'!$F$6,1+(ROW(C70)-2)*16,16))</f>
        <v>1C000000B4497B00</v>
      </c>
      <c r="D70" s="4" t="str">
        <f t="shared" si="7"/>
        <v>001C</v>
      </c>
      <c r="E70" s="4">
        <f t="shared" si="8"/>
        <v>28</v>
      </c>
      <c r="F70" s="4" t="str">
        <f>_xlfn.XLOOKUP($E70,data!$A:$A,data!D:D,"")</f>
        <v>Synchronize</v>
      </c>
      <c r="G70" s="4" t="str">
        <f t="shared" si="11"/>
        <v>007B49B4</v>
      </c>
      <c r="H70" s="6" t="str">
        <f t="shared" si="12"/>
        <v>000D79B4</v>
      </c>
      <c r="I70" s="6" t="str">
        <f t="shared" si="13"/>
        <v>cro</v>
      </c>
    </row>
    <row r="71" spans="1:15">
      <c r="A71" s="4" t="str">
        <f t="shared" si="9"/>
        <v>007E1938</v>
      </c>
      <c r="B71" s="6" t="str">
        <f t="shared" si="10"/>
        <v>00104938</v>
      </c>
      <c r="C71" s="4" t="str">
        <f>UPPER(MID('pasted data'!$F$6,1+(ROW(C71)-2)*16,16))</f>
        <v>58000000F85A7B00</v>
      </c>
      <c r="D71" s="4" t="str">
        <f t="shared" si="7"/>
        <v>0058</v>
      </c>
      <c r="E71" s="4">
        <f t="shared" si="8"/>
        <v>88</v>
      </c>
      <c r="F71" s="4" t="str">
        <f>_xlfn.XLOOKUP($E71,data!$A:$A,data!D:D,"")</f>
        <v>Download</v>
      </c>
      <c r="G71" s="4" t="str">
        <f t="shared" si="11"/>
        <v>007B5AF8</v>
      </c>
      <c r="H71" s="6" t="str">
        <f t="shared" si="12"/>
        <v>000D8AF8</v>
      </c>
      <c r="I71" s="6" t="str">
        <f t="shared" si="13"/>
        <v>cro</v>
      </c>
      <c r="J71" s="4" t="s">
        <v>214</v>
      </c>
      <c r="K71" s="4" t="s">
        <v>329</v>
      </c>
    </row>
    <row r="72" spans="1:15">
      <c r="A72" s="4" t="str">
        <f t="shared" si="9"/>
        <v>007E1940</v>
      </c>
      <c r="B72" s="6" t="str">
        <f t="shared" si="10"/>
        <v>00104940</v>
      </c>
      <c r="C72" s="4" t="str">
        <f>UPPER(MID('pasted data'!$F$6,1+(ROW(C72)-2)*16,16))</f>
        <v>0500000074487B00</v>
      </c>
      <c r="D72" s="4" t="str">
        <f t="shared" si="7"/>
        <v>0005</v>
      </c>
      <c r="E72" s="4">
        <f t="shared" si="8"/>
        <v>5</v>
      </c>
      <c r="F72" s="4" t="str">
        <f>_xlfn.XLOOKUP($E72,data!$A:$A,data!D:D,"")</f>
        <v>Sturdy</v>
      </c>
      <c r="G72" s="4" t="str">
        <f t="shared" si="11"/>
        <v>007B4874</v>
      </c>
      <c r="H72" s="6" t="str">
        <f t="shared" si="12"/>
        <v>000D7874</v>
      </c>
      <c r="I72" s="6" t="str">
        <f t="shared" si="13"/>
        <v>cro</v>
      </c>
      <c r="J72" s="4">
        <v>87</v>
      </c>
      <c r="K72" s="4" t="s">
        <v>276</v>
      </c>
      <c r="L72" s="4" t="s">
        <v>278</v>
      </c>
    </row>
    <row r="73" spans="1:15">
      <c r="A73" s="4" t="str">
        <f t="shared" si="9"/>
        <v>007E1948</v>
      </c>
      <c r="B73" s="6" t="str">
        <f t="shared" si="10"/>
        <v>00104948</v>
      </c>
      <c r="C73" s="4" t="str">
        <f>UPPER(MID('pasted data'!$F$6,1+(ROW(C73)-2)*16,16))</f>
        <v>55000000B0547B00</v>
      </c>
      <c r="D73" s="4" t="str">
        <f t="shared" si="7"/>
        <v>0055</v>
      </c>
      <c r="E73" s="4">
        <f t="shared" si="8"/>
        <v>85</v>
      </c>
      <c r="F73" s="4" t="str">
        <f>_xlfn.XLOOKUP($E73,data!$A:$A,data!D:D,"")</f>
        <v>Heatproof</v>
      </c>
      <c r="G73" s="4" t="str">
        <f t="shared" si="11"/>
        <v>007B54B0</v>
      </c>
      <c r="H73" s="6" t="str">
        <f t="shared" si="12"/>
        <v>000D84B0</v>
      </c>
      <c r="I73" s="6" t="str">
        <f t="shared" si="13"/>
        <v>cro</v>
      </c>
      <c r="J73" s="4">
        <v>47</v>
      </c>
      <c r="K73" s="4">
        <v>82</v>
      </c>
    </row>
    <row r="74" spans="1:15">
      <c r="A74" s="4" t="str">
        <f t="shared" si="9"/>
        <v>007E1950</v>
      </c>
      <c r="B74" s="6" t="str">
        <f t="shared" si="10"/>
        <v>00104950</v>
      </c>
      <c r="C74" s="4" t="str">
        <f>UPPER(MID('pasted data'!$F$6,1+(ROW(C74)-2)*16,16))</f>
        <v>6D000000DC497B00</v>
      </c>
      <c r="D74" s="4" t="str">
        <f t="shared" ref="D74:D137" si="14">MID(C74,3,2)&amp;LEFT(C74,2)</f>
        <v>006D</v>
      </c>
      <c r="E74" s="4">
        <f t="shared" ref="E74:E137" si="15">HEX2DEC(D74)</f>
        <v>109</v>
      </c>
      <c r="F74" s="4" t="str">
        <f>_xlfn.XLOOKUP($E74,data!$A:$A,data!D:D,"")</f>
        <v>Unaware</v>
      </c>
      <c r="G74" s="4" t="str">
        <f t="shared" si="11"/>
        <v>007B49DC</v>
      </c>
      <c r="H74" s="6" t="str">
        <f t="shared" si="12"/>
        <v>000D79DC</v>
      </c>
      <c r="I74" s="6" t="str">
        <f t="shared" si="13"/>
        <v>cro</v>
      </c>
      <c r="J74" s="4">
        <v>40</v>
      </c>
      <c r="K74" s="4">
        <v>48</v>
      </c>
      <c r="L74" s="4">
        <v>49</v>
      </c>
    </row>
    <row r="75" spans="1:15">
      <c r="A75" s="4" t="str">
        <f t="shared" ref="A75:A138" si="16">DEC2HEX(8+HEX2DEC(A74),8)</f>
        <v>007E1958</v>
      </c>
      <c r="B75" s="6" t="str">
        <f t="shared" si="10"/>
        <v>00104958</v>
      </c>
      <c r="C75" s="4" t="str">
        <f>UPPER(MID('pasted data'!$F$6,1+(ROW(C75)-2)*16,16))</f>
        <v>57000000986F7B00</v>
      </c>
      <c r="D75" s="4" t="str">
        <f t="shared" si="14"/>
        <v>0057</v>
      </c>
      <c r="E75" s="4">
        <f t="shared" si="15"/>
        <v>87</v>
      </c>
      <c r="F75" s="4" t="str">
        <f>_xlfn.XLOOKUP($E75,data!$A:$A,data!D:D,"")</f>
        <v>Dry Skin</v>
      </c>
      <c r="G75" s="4" t="str">
        <f t="shared" si="11"/>
        <v>007B6F98</v>
      </c>
      <c r="H75" s="6" t="str">
        <f t="shared" si="12"/>
        <v>000D9F98</v>
      </c>
      <c r="I75" s="6" t="str">
        <f t="shared" si="13"/>
        <v>cro</v>
      </c>
      <c r="J75" s="4">
        <v>97</v>
      </c>
      <c r="K75" s="4">
        <v>47</v>
      </c>
      <c r="L75" s="4" t="s">
        <v>112</v>
      </c>
    </row>
    <row r="76" spans="1:15">
      <c r="A76" s="4" t="str">
        <f t="shared" si="16"/>
        <v>007E1960</v>
      </c>
      <c r="B76" s="6" t="str">
        <f t="shared" si="10"/>
        <v>00104960</v>
      </c>
      <c r="C76" s="4" t="str">
        <f>UPPER(MID('pasted data'!$F$6,1+(ROW(C76)-2)*16,16))</f>
        <v>0A000000D8547B00</v>
      </c>
      <c r="D76" s="4" t="str">
        <f t="shared" si="14"/>
        <v>000A</v>
      </c>
      <c r="E76" s="4">
        <f t="shared" si="15"/>
        <v>10</v>
      </c>
      <c r="F76" s="4" t="str">
        <f>_xlfn.XLOOKUP($E76,data!$A:$A,data!D:D,"")</f>
        <v>Volt Absorb</v>
      </c>
      <c r="G76" s="4" t="str">
        <f t="shared" si="11"/>
        <v>007B54D8</v>
      </c>
      <c r="H76" s="6" t="str">
        <f t="shared" si="12"/>
        <v>000D84D8</v>
      </c>
      <c r="I76" s="6" t="str">
        <f t="shared" si="13"/>
        <v>cro</v>
      </c>
      <c r="J76" s="4" t="s">
        <v>112</v>
      </c>
    </row>
    <row r="77" spans="1:15">
      <c r="A77" s="4" t="str">
        <f t="shared" si="16"/>
        <v>007E1968</v>
      </c>
      <c r="B77" s="6" t="str">
        <f t="shared" si="10"/>
        <v>00104968</v>
      </c>
      <c r="C77" s="4" t="str">
        <f>UPPER(MID('pasted data'!$F$6,1+(ROW(C77)-2)*16,16))</f>
        <v>0B000000F0497B00</v>
      </c>
      <c r="D77" s="4" t="str">
        <f t="shared" si="14"/>
        <v>000B</v>
      </c>
      <c r="E77" s="4">
        <f t="shared" si="15"/>
        <v>11</v>
      </c>
      <c r="F77" s="4" t="str">
        <f>_xlfn.XLOOKUP($E77,data!$A:$A,data!D:D,"")</f>
        <v>Water Absorb</v>
      </c>
      <c r="G77" s="4" t="str">
        <f t="shared" si="11"/>
        <v>007B49F0</v>
      </c>
      <c r="H77" s="6" t="str">
        <f t="shared" si="12"/>
        <v>000D79F0</v>
      </c>
      <c r="I77" s="6" t="str">
        <f t="shared" si="13"/>
        <v>cro</v>
      </c>
      <c r="J77" s="4" t="s">
        <v>112</v>
      </c>
    </row>
    <row r="78" spans="1:15">
      <c r="A78" s="4" t="str">
        <f t="shared" si="16"/>
        <v>007E1970</v>
      </c>
      <c r="B78" s="6" t="str">
        <f t="shared" si="10"/>
        <v>00104970</v>
      </c>
      <c r="C78" s="4" t="str">
        <f>UPPER(MID('pasted data'!$F$6,1+(ROW(C78)-2)*16,16))</f>
        <v>4E000000547A7B00</v>
      </c>
      <c r="D78" s="4" t="str">
        <f t="shared" si="14"/>
        <v>004E</v>
      </c>
      <c r="E78" s="4">
        <f t="shared" si="15"/>
        <v>78</v>
      </c>
      <c r="F78" s="4" t="str">
        <f>_xlfn.XLOOKUP($E78,data!$A:$A,data!D:D,"")</f>
        <v>Motor Drive</v>
      </c>
      <c r="G78" s="4" t="str">
        <f t="shared" si="11"/>
        <v>007B7A54</v>
      </c>
      <c r="H78" s="6" t="str">
        <f t="shared" si="12"/>
        <v>000DAA54</v>
      </c>
      <c r="I78" s="6" t="str">
        <f t="shared" si="13"/>
        <v>cro</v>
      </c>
      <c r="J78" s="4" t="s">
        <v>112</v>
      </c>
    </row>
    <row r="79" spans="1:15">
      <c r="A79" s="4" t="str">
        <f t="shared" si="16"/>
        <v>007E1978</v>
      </c>
      <c r="B79" s="6" t="str">
        <f t="shared" si="10"/>
        <v>00104978</v>
      </c>
      <c r="C79" s="4" t="str">
        <f>UPPER(MID('pasted data'!$F$6,1+(ROW(C79)-2)*16,16))</f>
        <v>07000000B0487B00</v>
      </c>
      <c r="D79" s="4" t="str">
        <f t="shared" si="14"/>
        <v>0007</v>
      </c>
      <c r="E79" s="4">
        <f t="shared" si="15"/>
        <v>7</v>
      </c>
      <c r="F79" s="4" t="str">
        <f>_xlfn.XLOOKUP($E79,data!$A:$A,data!D:D,"")</f>
        <v>Limber</v>
      </c>
      <c r="G79" s="4" t="str">
        <f t="shared" si="11"/>
        <v>007B48B0</v>
      </c>
      <c r="H79" s="6" t="str">
        <f t="shared" si="12"/>
        <v>000D78B0</v>
      </c>
      <c r="I79" s="6" t="str">
        <f t="shared" si="13"/>
        <v>cro</v>
      </c>
      <c r="J79" s="4" t="s">
        <v>244</v>
      </c>
      <c r="K79" s="4" t="s">
        <v>248</v>
      </c>
      <c r="L79" s="4" t="s">
        <v>329</v>
      </c>
      <c r="M79" s="4" t="s">
        <v>214</v>
      </c>
      <c r="N79" s="30" t="s">
        <v>2</v>
      </c>
    </row>
    <row r="80" spans="1:15">
      <c r="A80" s="4" t="str">
        <f t="shared" si="16"/>
        <v>007E1980</v>
      </c>
      <c r="B80" s="6" t="str">
        <f t="shared" si="10"/>
        <v>00104980</v>
      </c>
      <c r="C80" s="4" t="str">
        <f>UPPER(MID('pasted data'!$F$6,1+(ROW(C80)-2)*16,16))</f>
        <v>0F000000103E7B00</v>
      </c>
      <c r="D80" s="4" t="str">
        <f t="shared" si="14"/>
        <v>000F</v>
      </c>
      <c r="E80" s="4">
        <f t="shared" si="15"/>
        <v>15</v>
      </c>
      <c r="F80" s="4" t="str">
        <f>_xlfn.XLOOKUP($E80,data!$A:$A,data!D:D,"")</f>
        <v>Insomnia</v>
      </c>
      <c r="G80" s="4" t="str">
        <f t="shared" si="11"/>
        <v>007B3E10</v>
      </c>
      <c r="H80" s="6" t="str">
        <f t="shared" si="12"/>
        <v>000D6E10</v>
      </c>
      <c r="I80" s="6" t="str">
        <f t="shared" si="13"/>
        <v>cro</v>
      </c>
      <c r="J80" s="4" t="s">
        <v>244</v>
      </c>
      <c r="K80" s="4" t="s">
        <v>25</v>
      </c>
      <c r="L80" s="4" t="s">
        <v>248</v>
      </c>
      <c r="M80" s="4" t="s">
        <v>329</v>
      </c>
      <c r="N80" s="4" t="s">
        <v>214</v>
      </c>
      <c r="O80" s="30" t="s">
        <v>2</v>
      </c>
    </row>
    <row r="81" spans="1:15">
      <c r="A81" s="4" t="str">
        <f t="shared" si="16"/>
        <v>007E1988</v>
      </c>
      <c r="B81" s="6" t="str">
        <f t="shared" si="10"/>
        <v>00104988</v>
      </c>
      <c r="C81" s="4" t="str">
        <f>UPPER(MID('pasted data'!$F$6,1+(ROW(C81)-2)*16,16))</f>
        <v>48000000103E7B00</v>
      </c>
      <c r="D81" s="4" t="str">
        <f t="shared" si="14"/>
        <v>0048</v>
      </c>
      <c r="E81" s="4">
        <f t="shared" si="15"/>
        <v>72</v>
      </c>
      <c r="F81" s="4" t="str">
        <f>_xlfn.XLOOKUP($E81,data!$A:$A,data!D:D,"")</f>
        <v>Vital Spirit</v>
      </c>
      <c r="G81" s="4" t="str">
        <f t="shared" si="11"/>
        <v>007B3E10</v>
      </c>
      <c r="H81" s="6" t="str">
        <f t="shared" si="12"/>
        <v>000D6E10</v>
      </c>
      <c r="I81" s="6" t="str">
        <f t="shared" si="13"/>
        <v>cro</v>
      </c>
      <c r="J81" s="4" t="s">
        <v>244</v>
      </c>
      <c r="K81" s="4" t="s">
        <v>25</v>
      </c>
      <c r="L81" s="4" t="s">
        <v>248</v>
      </c>
      <c r="M81" s="4" t="s">
        <v>329</v>
      </c>
      <c r="N81" s="4" t="s">
        <v>214</v>
      </c>
      <c r="O81" s="30" t="s">
        <v>2</v>
      </c>
    </row>
    <row r="82" spans="1:15">
      <c r="A82" s="4" t="str">
        <f t="shared" si="16"/>
        <v>007E1990</v>
      </c>
      <c r="B82" s="6" t="str">
        <f t="shared" si="10"/>
        <v>00104990</v>
      </c>
      <c r="C82" s="4" t="str">
        <f>UPPER(MID('pasted data'!$F$6,1+(ROW(C82)-2)*16,16))</f>
        <v>1400000028497B00</v>
      </c>
      <c r="D82" s="4" t="str">
        <f t="shared" si="14"/>
        <v>0014</v>
      </c>
      <c r="E82" s="4">
        <f t="shared" si="15"/>
        <v>20</v>
      </c>
      <c r="F82" s="4" t="str">
        <f>_xlfn.XLOOKUP($E82,data!$A:$A,data!D:D,"")</f>
        <v>Own Tempo</v>
      </c>
      <c r="G82" s="4" t="str">
        <f t="shared" si="11"/>
        <v>007B4928</v>
      </c>
      <c r="H82" s="6" t="str">
        <f t="shared" si="12"/>
        <v>000D7928</v>
      </c>
      <c r="I82" s="6" t="str">
        <f t="shared" si="13"/>
        <v>cro</v>
      </c>
      <c r="J82" s="4" t="s">
        <v>244</v>
      </c>
      <c r="K82" s="4" t="s">
        <v>248</v>
      </c>
      <c r="L82" s="4" t="s">
        <v>329</v>
      </c>
      <c r="M82" s="4">
        <v>2</v>
      </c>
    </row>
    <row r="83" spans="1:15">
      <c r="A83" s="4" t="str">
        <f t="shared" si="16"/>
        <v>007E1998</v>
      </c>
      <c r="B83" s="6" t="str">
        <f t="shared" si="10"/>
        <v>00104998</v>
      </c>
      <c r="C83" s="4" t="str">
        <f>UPPER(MID('pasted data'!$F$6,1+(ROW(C83)-2)*16,16))</f>
        <v>28000000D48E7B00</v>
      </c>
      <c r="D83" s="4" t="str">
        <f t="shared" si="14"/>
        <v>0028</v>
      </c>
      <c r="E83" s="4">
        <f t="shared" si="15"/>
        <v>40</v>
      </c>
      <c r="F83" s="4" t="str">
        <f>_xlfn.XLOOKUP($E83,data!$A:$A,data!D:D,"")</f>
        <v>Magma Armor</v>
      </c>
      <c r="G83" s="4" t="str">
        <f t="shared" si="11"/>
        <v>007B8ED4</v>
      </c>
      <c r="H83" s="6" t="str">
        <f t="shared" si="12"/>
        <v>000DBED4</v>
      </c>
      <c r="I83" s="6" t="str">
        <f t="shared" si="13"/>
        <v>cro</v>
      </c>
      <c r="J83" s="4" t="s">
        <v>244</v>
      </c>
      <c r="K83" s="4" t="s">
        <v>248</v>
      </c>
      <c r="L83" s="4" t="s">
        <v>329</v>
      </c>
      <c r="M83" s="4" t="s">
        <v>214</v>
      </c>
      <c r="N83" s="4">
        <v>2</v>
      </c>
    </row>
    <row r="84" spans="1:15">
      <c r="A84" s="4" t="str">
        <f t="shared" si="16"/>
        <v>007E19A0</v>
      </c>
      <c r="B84" s="6" t="str">
        <f t="shared" si="10"/>
        <v>001049A0</v>
      </c>
      <c r="C84" s="4" t="str">
        <f>UPPER(MID('pasted data'!$F$6,1+(ROW(C84)-2)*16,16))</f>
        <v>2900000024707B00</v>
      </c>
      <c r="D84" s="4" t="str">
        <f t="shared" si="14"/>
        <v>0029</v>
      </c>
      <c r="E84" s="4">
        <f t="shared" si="15"/>
        <v>41</v>
      </c>
      <c r="F84" s="4" t="str">
        <f>_xlfn.XLOOKUP($E84,data!$A:$A,data!D:D,"")</f>
        <v>Water Veil</v>
      </c>
      <c r="G84" s="4" t="str">
        <f t="shared" si="11"/>
        <v>007B7024</v>
      </c>
      <c r="H84" s="6" t="str">
        <f t="shared" si="12"/>
        <v>000DA024</v>
      </c>
      <c r="I84" s="6" t="str">
        <f t="shared" si="13"/>
        <v>cro</v>
      </c>
      <c r="J84" s="4" t="s">
        <v>244</v>
      </c>
      <c r="K84" s="4" t="s">
        <v>248</v>
      </c>
      <c r="L84" s="4" t="s">
        <v>329</v>
      </c>
      <c r="M84" s="4" t="s">
        <v>214</v>
      </c>
      <c r="N84" s="4">
        <v>2</v>
      </c>
    </row>
    <row r="85" spans="1:15">
      <c r="A85" s="4" t="str">
        <f t="shared" si="16"/>
        <v>007E19A8</v>
      </c>
      <c r="B85" s="6" t="str">
        <f t="shared" si="10"/>
        <v>001049A8</v>
      </c>
      <c r="C85" s="4" t="str">
        <f>UPPER(MID('pasted data'!$F$6,1+(ROW(C85)-2)*16,16))</f>
        <v>1100000014497B00</v>
      </c>
      <c r="D85" s="4" t="str">
        <f t="shared" si="14"/>
        <v>0011</v>
      </c>
      <c r="E85" s="4">
        <f t="shared" si="15"/>
        <v>17</v>
      </c>
      <c r="F85" s="4" t="str">
        <f>_xlfn.XLOOKUP($E85,data!$A:$A,data!D:D,"")</f>
        <v>Immunity</v>
      </c>
      <c r="G85" s="4" t="str">
        <f t="shared" si="11"/>
        <v>007B4914</v>
      </c>
      <c r="H85" s="6" t="str">
        <f t="shared" si="12"/>
        <v>000D7914</v>
      </c>
      <c r="I85" s="6" t="str">
        <f t="shared" si="13"/>
        <v>cro</v>
      </c>
      <c r="J85" s="4" t="s">
        <v>244</v>
      </c>
      <c r="K85" s="4" t="s">
        <v>248</v>
      </c>
      <c r="L85" s="4" t="s">
        <v>329</v>
      </c>
      <c r="M85" s="4" t="s">
        <v>214</v>
      </c>
      <c r="N85" s="4">
        <v>2</v>
      </c>
    </row>
    <row r="86" spans="1:15">
      <c r="A86" s="4" t="str">
        <f t="shared" si="16"/>
        <v>007E19B0</v>
      </c>
      <c r="B86" s="6" t="str">
        <f t="shared" si="10"/>
        <v>001049B0</v>
      </c>
      <c r="C86" s="4" t="str">
        <f>UPPER(MID('pasted data'!$F$6,1+(ROW(C86)-2)*16,16))</f>
        <v>710000006C667B00</v>
      </c>
      <c r="D86" s="4" t="str">
        <f t="shared" si="14"/>
        <v>0071</v>
      </c>
      <c r="E86" s="4">
        <f t="shared" si="15"/>
        <v>113</v>
      </c>
      <c r="F86" s="4" t="str">
        <f>_xlfn.XLOOKUP($E86,data!$A:$A,data!D:D,"")</f>
        <v>Scrappy</v>
      </c>
      <c r="G86" s="4" t="str">
        <f t="shared" si="11"/>
        <v>007B666C</v>
      </c>
      <c r="H86" s="6" t="str">
        <f t="shared" si="12"/>
        <v>000D966C</v>
      </c>
      <c r="I86" s="6" t="str">
        <f t="shared" si="13"/>
        <v>cro</v>
      </c>
      <c r="J86" s="4" t="s">
        <v>152</v>
      </c>
      <c r="K86" s="4" t="s">
        <v>154</v>
      </c>
      <c r="L86" s="4" t="s">
        <v>398</v>
      </c>
      <c r="M86" s="4">
        <v>4</v>
      </c>
    </row>
    <row r="87" spans="1:15">
      <c r="A87" s="4" t="str">
        <f t="shared" si="16"/>
        <v>007E19B8</v>
      </c>
      <c r="B87" s="6" t="str">
        <f t="shared" si="10"/>
        <v>001049B8</v>
      </c>
      <c r="C87" s="4" t="str">
        <f>UPPER(MID('pasted data'!$F$6,1+(ROW(C87)-2)*16,16))</f>
        <v>2B000000E83D7B00</v>
      </c>
      <c r="D87" s="4" t="str">
        <f t="shared" si="14"/>
        <v>002B</v>
      </c>
      <c r="E87" s="4">
        <f t="shared" si="15"/>
        <v>43</v>
      </c>
      <c r="F87" s="4" t="str">
        <f>_xlfn.XLOOKUP($E87,data!$A:$A,data!D:D,"")</f>
        <v>Soundproof</v>
      </c>
      <c r="G87" s="4" t="str">
        <f t="shared" si="11"/>
        <v>007B3DE8</v>
      </c>
      <c r="H87" s="6" t="str">
        <f t="shared" si="12"/>
        <v>000D6DE8</v>
      </c>
      <c r="I87" s="6" t="str">
        <f t="shared" si="13"/>
        <v>cro</v>
      </c>
      <c r="J87" s="4" t="s">
        <v>112</v>
      </c>
    </row>
    <row r="88" spans="1:15">
      <c r="A88" s="4" t="str">
        <f t="shared" si="16"/>
        <v>007E19C0</v>
      </c>
      <c r="B88" s="6" t="str">
        <f t="shared" si="10"/>
        <v>001049C0</v>
      </c>
      <c r="C88" s="4" t="str">
        <f>UPPER(MID('pasted data'!$F$6,1+(ROW(C88)-2)*16,16))</f>
        <v>1A000000243E7B00</v>
      </c>
      <c r="D88" s="4" t="str">
        <f t="shared" si="14"/>
        <v>001A</v>
      </c>
      <c r="E88" s="4">
        <f t="shared" si="15"/>
        <v>26</v>
      </c>
      <c r="F88" s="4" t="str">
        <f>_xlfn.XLOOKUP($E88,data!$A:$A,data!D:D,"")</f>
        <v>Levitate</v>
      </c>
      <c r="G88" s="4" t="str">
        <f t="shared" si="11"/>
        <v>007B3E24</v>
      </c>
      <c r="H88" s="6" t="str">
        <f t="shared" si="12"/>
        <v>000D6E24</v>
      </c>
      <c r="I88" s="6" t="str">
        <f t="shared" si="13"/>
        <v>cro</v>
      </c>
      <c r="J88" s="4">
        <v>12</v>
      </c>
      <c r="K88" s="4">
        <v>20</v>
      </c>
      <c r="L88" s="4" t="s">
        <v>280</v>
      </c>
    </row>
    <row r="89" spans="1:15">
      <c r="A89" s="4" t="str">
        <f t="shared" si="16"/>
        <v>007E19C8</v>
      </c>
      <c r="B89" s="6" t="str">
        <f t="shared" si="10"/>
        <v>001049C8</v>
      </c>
      <c r="C89" s="4" t="str">
        <f>UPPER(MID('pasted data'!$F$6,1+(ROW(C89)-2)*16,16))</f>
        <v>7A000000206F7B00</v>
      </c>
      <c r="D89" s="4" t="str">
        <f t="shared" si="14"/>
        <v>007A</v>
      </c>
      <c r="E89" s="4">
        <f t="shared" si="15"/>
        <v>122</v>
      </c>
      <c r="F89" s="4" t="str">
        <f>_xlfn.XLOOKUP($E89,data!$A:$A,data!D:D,"")</f>
        <v>Flower Gift</v>
      </c>
      <c r="G89" s="4" t="str">
        <f t="shared" si="11"/>
        <v>007B6F20</v>
      </c>
      <c r="H89" s="6" t="str">
        <f t="shared" si="12"/>
        <v>000D9F20</v>
      </c>
      <c r="I89" s="6" t="str">
        <f t="shared" si="13"/>
        <v>cro</v>
      </c>
    </row>
    <row r="90" spans="1:15">
      <c r="A90" s="4" t="str">
        <f t="shared" si="16"/>
        <v>007E19D0</v>
      </c>
      <c r="B90" s="6" t="str">
        <f t="shared" si="10"/>
        <v>001049D0</v>
      </c>
      <c r="C90" s="4" t="str">
        <f>UPPER(MID('pasted data'!$F$6,1+(ROW(C90)-2)*16,16))</f>
        <v>1200000038547B00</v>
      </c>
      <c r="D90" s="4" t="str">
        <f t="shared" si="14"/>
        <v>0012</v>
      </c>
      <c r="E90" s="4">
        <f t="shared" si="15"/>
        <v>18</v>
      </c>
      <c r="F90" s="4" t="str">
        <f>_xlfn.XLOOKUP($E90,data!$A:$A,data!D:D,"")</f>
        <v>Flash Fire</v>
      </c>
      <c r="G90" s="4" t="str">
        <f t="shared" si="11"/>
        <v>007B5438</v>
      </c>
      <c r="H90" s="6" t="str">
        <f t="shared" si="12"/>
        <v>000D8438</v>
      </c>
      <c r="I90" s="6" t="str">
        <f t="shared" si="13"/>
        <v>cro</v>
      </c>
      <c r="J90" s="4" t="s">
        <v>112</v>
      </c>
      <c r="K90" s="4" t="s">
        <v>144</v>
      </c>
      <c r="L90" s="4" t="s">
        <v>327</v>
      </c>
    </row>
    <row r="91" spans="1:15">
      <c r="A91" s="4" t="str">
        <f t="shared" si="16"/>
        <v>007E19D8</v>
      </c>
      <c r="B91" s="6" t="str">
        <f t="shared" si="10"/>
        <v>001049D8</v>
      </c>
      <c r="C91" s="4" t="str">
        <f>UPPER(MID('pasted data'!$F$6,1+(ROW(C91)-2)*16,16))</f>
        <v>6C000000044A7B00</v>
      </c>
      <c r="D91" s="4" t="str">
        <f t="shared" si="14"/>
        <v>006C</v>
      </c>
      <c r="E91" s="4">
        <f t="shared" si="15"/>
        <v>108</v>
      </c>
      <c r="F91" s="4" t="str">
        <f>_xlfn.XLOOKUP($E91,data!$A:$A,data!D:D,"")</f>
        <v>Forewarn</v>
      </c>
      <c r="G91" s="4" t="str">
        <f t="shared" si="11"/>
        <v>007B4A04</v>
      </c>
      <c r="H91" s="6" t="str">
        <f t="shared" si="12"/>
        <v>000D7A04</v>
      </c>
      <c r="I91" s="6" t="str">
        <f t="shared" si="13"/>
        <v>cro</v>
      </c>
      <c r="J91" s="4" t="s">
        <v>214</v>
      </c>
      <c r="K91" s="4" t="s">
        <v>329</v>
      </c>
    </row>
    <row r="92" spans="1:15">
      <c r="A92" s="4" t="str">
        <f t="shared" si="16"/>
        <v>007E19E0</v>
      </c>
      <c r="B92" s="6" t="str">
        <f t="shared" si="10"/>
        <v>001049E0</v>
      </c>
      <c r="C92" s="4" t="str">
        <f>UPPER(MID('pasted data'!$F$6,1+(ROW(C92)-2)*16,16))</f>
        <v>6B00000058667B00</v>
      </c>
      <c r="D92" s="4" t="str">
        <f t="shared" si="14"/>
        <v>006B</v>
      </c>
      <c r="E92" s="4">
        <f t="shared" si="15"/>
        <v>107</v>
      </c>
      <c r="F92" s="4" t="str">
        <f>_xlfn.XLOOKUP($E92,data!$A:$A,data!D:D,"")</f>
        <v>Anticipation</v>
      </c>
      <c r="G92" s="4" t="str">
        <f t="shared" si="11"/>
        <v>007B6658</v>
      </c>
      <c r="H92" s="6" t="str">
        <f t="shared" si="12"/>
        <v>000D9658</v>
      </c>
      <c r="I92" s="6" t="str">
        <f t="shared" si="13"/>
        <v>cro</v>
      </c>
      <c r="J92" s="4" t="s">
        <v>214</v>
      </c>
      <c r="K92" s="4" t="s">
        <v>329</v>
      </c>
    </row>
    <row r="93" spans="1:15">
      <c r="A93" s="4" t="str">
        <f t="shared" si="16"/>
        <v>007E19E8</v>
      </c>
      <c r="B93" s="6" t="str">
        <f t="shared" si="10"/>
        <v>001049E8</v>
      </c>
      <c r="C93" s="4" t="str">
        <f>UPPER(MID('pasted data'!$F$6,1+(ROW(C93)-2)*16,16))</f>
        <v>77000000605C7B00</v>
      </c>
      <c r="D93" s="4" t="str">
        <f t="shared" si="14"/>
        <v>0077</v>
      </c>
      <c r="E93" s="4">
        <f t="shared" si="15"/>
        <v>119</v>
      </c>
      <c r="F93" s="4" t="str">
        <f>_xlfn.XLOOKUP($E93,data!$A:$A,data!D:D,"")</f>
        <v>Frisk</v>
      </c>
      <c r="G93" s="4" t="str">
        <f t="shared" si="11"/>
        <v>007B5C60</v>
      </c>
      <c r="H93" s="6" t="str">
        <f t="shared" si="12"/>
        <v>000D8C60</v>
      </c>
      <c r="I93" s="6" t="str">
        <f t="shared" si="13"/>
        <v>cro</v>
      </c>
      <c r="J93" s="4" t="s">
        <v>214</v>
      </c>
      <c r="K93" s="4" t="s">
        <v>329</v>
      </c>
    </row>
    <row r="94" spans="1:15">
      <c r="A94" s="4" t="str">
        <f t="shared" si="16"/>
        <v>007E19F0</v>
      </c>
      <c r="B94" s="6" t="str">
        <f t="shared" si="10"/>
        <v>001049F0</v>
      </c>
      <c r="C94" s="4" t="str">
        <f>UPPER(MID('pasted data'!$F$6,1+(ROW(C94)-2)*16,16))</f>
        <v>6A000000EC547B00</v>
      </c>
      <c r="D94" s="4" t="str">
        <f t="shared" si="14"/>
        <v>006A</v>
      </c>
      <c r="E94" s="4">
        <f t="shared" si="15"/>
        <v>106</v>
      </c>
      <c r="F94" s="4" t="str">
        <f>_xlfn.XLOOKUP($E94,data!$A:$A,data!D:D,"")</f>
        <v>Aftermath</v>
      </c>
      <c r="G94" s="4" t="str">
        <f t="shared" si="11"/>
        <v>007B54EC</v>
      </c>
      <c r="H94" s="6" t="str">
        <f t="shared" si="12"/>
        <v>000D84EC</v>
      </c>
      <c r="I94" s="6" t="str">
        <f t="shared" si="13"/>
        <v>cro</v>
      </c>
      <c r="J94" s="4">
        <v>60</v>
      </c>
    </row>
    <row r="95" spans="1:15">
      <c r="A95" s="4" t="str">
        <f t="shared" si="16"/>
        <v>007E19F8</v>
      </c>
      <c r="B95" s="6" t="str">
        <f t="shared" si="10"/>
        <v>001049F8</v>
      </c>
      <c r="C95" s="4" t="str">
        <f>UPPER(MID('pasted data'!$F$6,1+(ROW(C95)-2)*16,16))</f>
        <v>3200000060547B00</v>
      </c>
      <c r="D95" s="4" t="str">
        <f t="shared" si="14"/>
        <v>0032</v>
      </c>
      <c r="E95" s="4">
        <f t="shared" si="15"/>
        <v>50</v>
      </c>
      <c r="F95" s="4" t="str">
        <f>_xlfn.XLOOKUP($E95,data!$A:$A,data!D:D,"")</f>
        <v>Run Away</v>
      </c>
      <c r="G95" s="4" t="str">
        <f t="shared" si="11"/>
        <v>007B5460</v>
      </c>
      <c r="H95" s="6" t="str">
        <f t="shared" si="12"/>
        <v>000D8460</v>
      </c>
      <c r="I95" s="6" t="str">
        <f t="shared" si="13"/>
        <v>cro</v>
      </c>
      <c r="J95" s="4" t="s">
        <v>3350</v>
      </c>
      <c r="K95" s="4" t="s">
        <v>3292</v>
      </c>
    </row>
    <row r="96" spans="1:15">
      <c r="A96" s="4" t="str">
        <f t="shared" si="16"/>
        <v>007E1A00</v>
      </c>
      <c r="B96" s="6" t="str">
        <f t="shared" si="10"/>
        <v>00104A00</v>
      </c>
      <c r="C96" s="4" t="str">
        <f>UPPER(MID('pasted data'!$F$6,1+(ROW(C96)-2)*16,16))</f>
        <v>10000000845B7B00</v>
      </c>
      <c r="D96" s="4" t="str">
        <f t="shared" si="14"/>
        <v>0010</v>
      </c>
      <c r="E96" s="4">
        <f t="shared" si="15"/>
        <v>16</v>
      </c>
      <c r="F96" s="4" t="str">
        <f>_xlfn.XLOOKUP($E96,data!$A:$A,data!D:D,"")</f>
        <v>Color Change</v>
      </c>
      <c r="G96" s="4" t="str">
        <f t="shared" si="11"/>
        <v>007B5B84</v>
      </c>
      <c r="H96" s="6" t="str">
        <f t="shared" si="12"/>
        <v>000D8B84</v>
      </c>
      <c r="I96" s="6" t="str">
        <f t="shared" si="13"/>
        <v>cro</v>
      </c>
      <c r="J96" s="4" t="s">
        <v>311</v>
      </c>
    </row>
    <row r="97" spans="1:17">
      <c r="A97" s="4" t="str">
        <f t="shared" si="16"/>
        <v>007E1A08</v>
      </c>
      <c r="B97" s="6" t="str">
        <f t="shared" si="10"/>
        <v>00104A08</v>
      </c>
      <c r="C97" s="4" t="str">
        <f>UPPER(MID('pasted data'!$F$6,1+(ROW(C97)-2)*16,16))</f>
        <v>68000000AC6F7B00</v>
      </c>
      <c r="D97" s="4" t="str">
        <f t="shared" si="14"/>
        <v>0068</v>
      </c>
      <c r="E97" s="4">
        <f t="shared" si="15"/>
        <v>104</v>
      </c>
      <c r="F97" s="4" t="str">
        <f>_xlfn.XLOOKUP($E97,data!$A:$A,data!D:D,"")</f>
        <v>Mold Breaker</v>
      </c>
      <c r="G97" s="4" t="str">
        <f t="shared" si="11"/>
        <v>007B6FAC</v>
      </c>
      <c r="H97" s="6" t="str">
        <f t="shared" si="12"/>
        <v>000D9FAC</v>
      </c>
      <c r="I97" s="6" t="str">
        <f t="shared" si="13"/>
        <v>cro</v>
      </c>
      <c r="J97" s="4" t="s">
        <v>214</v>
      </c>
      <c r="K97" s="4" t="s">
        <v>329</v>
      </c>
      <c r="L97" s="4">
        <v>3</v>
      </c>
      <c r="M97" s="4">
        <v>4</v>
      </c>
      <c r="N97" s="4">
        <v>81</v>
      </c>
    </row>
    <row r="98" spans="1:17">
      <c r="A98" s="4" t="str">
        <f t="shared" si="16"/>
        <v>007E1A10</v>
      </c>
      <c r="B98" s="6" t="str">
        <f t="shared" si="10"/>
        <v>00104A10</v>
      </c>
      <c r="C98" s="4" t="str">
        <f>UPPER(MID('pasted data'!$F$6,1+(ROW(C98)-2)*16,16))</f>
        <v>360000003C497B00</v>
      </c>
      <c r="D98" s="4" t="str">
        <f t="shared" si="14"/>
        <v>0036</v>
      </c>
      <c r="E98" s="4">
        <f t="shared" si="15"/>
        <v>54</v>
      </c>
      <c r="F98" s="4" t="str">
        <f>_xlfn.XLOOKUP($E98,data!$A:$A,data!D:D,"")</f>
        <v>Truant</v>
      </c>
      <c r="G98" s="4" t="str">
        <f t="shared" si="11"/>
        <v>007B493C</v>
      </c>
      <c r="H98" s="6" t="str">
        <f t="shared" si="12"/>
        <v>000D793C</v>
      </c>
      <c r="I98" s="6" t="str">
        <f t="shared" si="13"/>
        <v>cro</v>
      </c>
      <c r="J98" s="4">
        <v>23</v>
      </c>
      <c r="K98" s="4" t="s">
        <v>329</v>
      </c>
      <c r="L98" s="4">
        <v>26</v>
      </c>
      <c r="M98" s="30" t="s">
        <v>2</v>
      </c>
    </row>
    <row r="99" spans="1:17">
      <c r="A99" s="4" t="str">
        <f t="shared" si="16"/>
        <v>007E1A18</v>
      </c>
      <c r="B99" s="6" t="str">
        <f t="shared" si="10"/>
        <v>00104A18</v>
      </c>
      <c r="C99" s="4" t="str">
        <f>UPPER(MID('pasted data'!$F$6,1+(ROW(C99)-2)*16,16))</f>
        <v>1F000000985B7B00</v>
      </c>
      <c r="D99" s="4" t="str">
        <f t="shared" si="14"/>
        <v>001F</v>
      </c>
      <c r="E99" s="4">
        <f t="shared" si="15"/>
        <v>31</v>
      </c>
      <c r="F99" s="4" t="str">
        <f>_xlfn.XLOOKUP($E99,data!$A:$A,data!D:D,"")</f>
        <v>Lightning Rod</v>
      </c>
      <c r="G99" s="4" t="str">
        <f t="shared" si="11"/>
        <v>007B5B98</v>
      </c>
      <c r="H99" s="6" t="str">
        <f t="shared" si="12"/>
        <v>000D8B98</v>
      </c>
      <c r="I99" s="6" t="str">
        <f t="shared" si="13"/>
        <v>cro</v>
      </c>
      <c r="J99" s="4">
        <v>31</v>
      </c>
      <c r="K99" s="4">
        <v>32</v>
      </c>
      <c r="L99" s="4">
        <v>29</v>
      </c>
      <c r="M99" s="4" t="s">
        <v>112</v>
      </c>
    </row>
    <row r="100" spans="1:17">
      <c r="A100" s="4" t="str">
        <f t="shared" si="16"/>
        <v>007E1A20</v>
      </c>
      <c r="B100" s="6" t="str">
        <f t="shared" si="10"/>
        <v>00104A20</v>
      </c>
      <c r="C100" s="4" t="str">
        <f>UPPER(MID('pasted data'!$F$6,1+(ROW(C100)-2)*16,16))</f>
        <v>72000000645D7B00</v>
      </c>
      <c r="D100" s="4" t="str">
        <f t="shared" si="14"/>
        <v>0072</v>
      </c>
      <c r="E100" s="4">
        <f t="shared" si="15"/>
        <v>114</v>
      </c>
      <c r="F100" s="4" t="str">
        <f>_xlfn.XLOOKUP($E100,data!$A:$A,data!D:D,"")</f>
        <v>Storm Drain</v>
      </c>
      <c r="G100" s="4" t="str">
        <f t="shared" si="11"/>
        <v>007B5D64</v>
      </c>
      <c r="H100" s="6" t="str">
        <f t="shared" si="12"/>
        <v>000D8D64</v>
      </c>
      <c r="I100" s="6" t="str">
        <f t="shared" si="13"/>
        <v>cro</v>
      </c>
      <c r="J100" s="4">
        <v>31</v>
      </c>
      <c r="K100" s="4">
        <v>32</v>
      </c>
      <c r="L100" s="4">
        <v>29</v>
      </c>
      <c r="M100" s="4" t="s">
        <v>112</v>
      </c>
    </row>
    <row r="101" spans="1:17">
      <c r="A101" s="4" t="str">
        <f t="shared" si="16"/>
        <v>007E1A28</v>
      </c>
      <c r="B101" s="6" t="str">
        <f t="shared" si="10"/>
        <v>00104A28</v>
      </c>
      <c r="C101" s="4" t="str">
        <f>UPPER(MID('pasted data'!$F$6,1+(ROW(C101)-2)*16,16))</f>
        <v>70000000E4667B00</v>
      </c>
      <c r="D101" s="4" t="str">
        <f t="shared" si="14"/>
        <v>0070</v>
      </c>
      <c r="E101" s="4">
        <f t="shared" si="15"/>
        <v>112</v>
      </c>
      <c r="F101" s="4" t="str">
        <f>_xlfn.XLOOKUP($E101,data!$A:$A,data!D:D,"")</f>
        <v>Slow Start</v>
      </c>
      <c r="G101" s="4" t="str">
        <f t="shared" si="11"/>
        <v>007B66E4</v>
      </c>
      <c r="H101" s="6" t="str">
        <f t="shared" si="12"/>
        <v>000D96E4</v>
      </c>
      <c r="I101" s="6" t="str">
        <f t="shared" si="13"/>
        <v>cro</v>
      </c>
      <c r="J101" s="4" t="s">
        <v>214</v>
      </c>
      <c r="K101" s="4" t="s">
        <v>329</v>
      </c>
      <c r="L101" s="4">
        <v>13</v>
      </c>
      <c r="M101" s="4" t="s">
        <v>144</v>
      </c>
      <c r="N101" s="4" t="s">
        <v>282</v>
      </c>
    </row>
    <row r="102" spans="1:17">
      <c r="A102" s="4" t="str">
        <f t="shared" si="16"/>
        <v>007E1A30</v>
      </c>
      <c r="B102" s="6" t="str">
        <f t="shared" si="10"/>
        <v>00104A30</v>
      </c>
      <c r="C102" s="4" t="str">
        <f>UPPER(MID('pasted data'!$F$6,1+(ROW(C102)-2)*16,16))</f>
        <v>06000000C45C7B00</v>
      </c>
      <c r="D102" s="4" t="str">
        <f t="shared" si="14"/>
        <v>0006</v>
      </c>
      <c r="E102" s="4">
        <f t="shared" si="15"/>
        <v>6</v>
      </c>
      <c r="F102" s="4" t="str">
        <f>_xlfn.XLOOKUP($E102,data!$A:$A,data!D:D,"")</f>
        <v>Damp</v>
      </c>
      <c r="G102" s="4" t="str">
        <f t="shared" si="11"/>
        <v>007B5CC4</v>
      </c>
      <c r="H102" s="6" t="str">
        <f t="shared" si="12"/>
        <v>000D8CC4</v>
      </c>
      <c r="I102" s="6" t="str">
        <f t="shared" si="13"/>
        <v>cro</v>
      </c>
      <c r="J102" s="4">
        <v>25</v>
      </c>
      <c r="K102" s="4">
        <v>26</v>
      </c>
      <c r="L102" s="4">
        <v>3</v>
      </c>
      <c r="M102" s="4">
        <v>4</v>
      </c>
      <c r="N102" s="4">
        <v>81</v>
      </c>
    </row>
    <row r="103" spans="1:17">
      <c r="A103" s="4" t="str">
        <f t="shared" si="16"/>
        <v>007E1A38</v>
      </c>
      <c r="B103" s="6" t="str">
        <f t="shared" si="10"/>
        <v>00104A38</v>
      </c>
      <c r="C103" s="4" t="str">
        <f>UPPER(MID('pasted data'!$F$6,1+(ROW(C103)-2)*16,16))</f>
        <v>19000000109B7B00</v>
      </c>
      <c r="D103" s="4" t="str">
        <f t="shared" si="14"/>
        <v>0019</v>
      </c>
      <c r="E103" s="4">
        <f t="shared" si="15"/>
        <v>25</v>
      </c>
      <c r="F103" s="4" t="str">
        <f>_xlfn.XLOOKUP($E103,data!$A:$A,data!D:D,"")</f>
        <v>Wonder Guard</v>
      </c>
      <c r="G103" s="4" t="str">
        <f t="shared" si="11"/>
        <v>007B9B10</v>
      </c>
      <c r="H103" s="6" t="str">
        <f t="shared" si="12"/>
        <v>000DCB10</v>
      </c>
      <c r="I103" s="6" t="str">
        <f t="shared" si="13"/>
        <v>cro</v>
      </c>
      <c r="J103" s="4" t="s">
        <v>112</v>
      </c>
    </row>
    <row r="104" spans="1:17">
      <c r="A104" s="4" t="str">
        <f t="shared" si="16"/>
        <v>007E1A40</v>
      </c>
      <c r="B104" s="6" t="str">
        <f t="shared" si="10"/>
        <v>00104A40</v>
      </c>
      <c r="C104" s="4" t="str">
        <f>UPPER(MID('pasted data'!$F$6,1+(ROW(C104)-2)*16,16))</f>
        <v>6400000018537B00</v>
      </c>
      <c r="D104" s="4" t="str">
        <f t="shared" si="14"/>
        <v>0064</v>
      </c>
      <c r="E104" s="4">
        <f t="shared" si="15"/>
        <v>100</v>
      </c>
      <c r="F104" s="4" t="str">
        <f>_xlfn.XLOOKUP($E104,data!$A:$A,data!D:D,"")</f>
        <v>Stall</v>
      </c>
      <c r="G104" s="4" t="str">
        <f t="shared" si="11"/>
        <v>007B5318</v>
      </c>
      <c r="H104" s="6" t="str">
        <f t="shared" si="12"/>
        <v>000D8318</v>
      </c>
      <c r="I104" s="6" t="str">
        <f t="shared" si="13"/>
        <v>cro</v>
      </c>
      <c r="J104" s="4" t="s">
        <v>3318</v>
      </c>
    </row>
    <row r="105" spans="1:17">
      <c r="A105" s="4" t="str">
        <f t="shared" si="16"/>
        <v>007E1A48</v>
      </c>
      <c r="B105" s="6" t="str">
        <f t="shared" si="10"/>
        <v>00104A48</v>
      </c>
      <c r="C105" s="4" t="str">
        <f>UPPER(MID('pasted data'!$F$6,1+(ROW(C105)-2)*16,16))</f>
        <v>3B000000C4547B00</v>
      </c>
      <c r="D105" s="4" t="str">
        <f t="shared" si="14"/>
        <v>003B</v>
      </c>
      <c r="E105" s="4">
        <f t="shared" si="15"/>
        <v>59</v>
      </c>
      <c r="F105" s="4" t="str">
        <f>_xlfn.XLOOKUP($E105,data!$A:$A,data!D:D,"")</f>
        <v>Forecast</v>
      </c>
      <c r="G105" s="4" t="str">
        <f t="shared" si="11"/>
        <v>007B54C4</v>
      </c>
      <c r="H105" s="6" t="str">
        <f t="shared" si="12"/>
        <v>000D84C4</v>
      </c>
      <c r="I105" s="6" t="str">
        <f t="shared" si="13"/>
        <v>cro</v>
      </c>
      <c r="J105" s="4" t="s">
        <v>218</v>
      </c>
      <c r="K105" s="4" t="s">
        <v>329</v>
      </c>
      <c r="L105" s="4" t="s">
        <v>327</v>
      </c>
      <c r="M105" s="4">
        <v>81</v>
      </c>
      <c r="N105" s="4">
        <v>91</v>
      </c>
      <c r="O105" s="4">
        <v>2</v>
      </c>
      <c r="P105" s="4">
        <v>90</v>
      </c>
      <c r="Q105" s="4">
        <v>96</v>
      </c>
    </row>
    <row r="106" spans="1:17">
      <c r="A106" s="4" t="str">
        <f t="shared" si="16"/>
        <v>007E1A50</v>
      </c>
      <c r="B106" s="6" t="str">
        <f t="shared" si="10"/>
        <v>00104A50</v>
      </c>
      <c r="C106" s="4" t="str">
        <f>UPPER(MID('pasted data'!$F$6,1+(ROW(C106)-2)*16,16))</f>
        <v>1500000010547B00</v>
      </c>
      <c r="D106" s="4" t="str">
        <f t="shared" si="14"/>
        <v>0015</v>
      </c>
      <c r="E106" s="4">
        <f t="shared" si="15"/>
        <v>21</v>
      </c>
      <c r="F106" s="4" t="str">
        <f>_xlfn.XLOOKUP($E106,data!$A:$A,data!D:D,"")</f>
        <v>Suction Cups</v>
      </c>
      <c r="G106" s="4" t="str">
        <f t="shared" si="11"/>
        <v>007B5410</v>
      </c>
      <c r="H106" s="6" t="str">
        <f t="shared" si="12"/>
        <v>000D8410</v>
      </c>
      <c r="I106" s="6" t="str">
        <f t="shared" si="13"/>
        <v>cro</v>
      </c>
    </row>
    <row r="107" spans="1:17">
      <c r="A107" s="4" t="str">
        <f t="shared" si="16"/>
        <v>007E1A58</v>
      </c>
      <c r="B107" s="6" t="str">
        <f t="shared" si="10"/>
        <v>00104A58</v>
      </c>
      <c r="C107" s="4" t="str">
        <f>UPPER(MID('pasted data'!$F$6,1+(ROW(C107)-2)*16,16))</f>
        <v>4000000008667B00</v>
      </c>
      <c r="D107" s="4" t="str">
        <f t="shared" si="14"/>
        <v>0040</v>
      </c>
      <c r="E107" s="4">
        <f t="shared" si="15"/>
        <v>64</v>
      </c>
      <c r="F107" s="4" t="str">
        <f>_xlfn.XLOOKUP($E107,data!$A:$A,data!D:D,"")</f>
        <v>Liquid Ooze</v>
      </c>
      <c r="G107" s="4" t="str">
        <f t="shared" si="11"/>
        <v>007B6608</v>
      </c>
      <c r="H107" s="6" t="str">
        <f t="shared" si="12"/>
        <v>000D9608</v>
      </c>
      <c r="I107" s="6" t="str">
        <f t="shared" si="13"/>
        <v>cro</v>
      </c>
      <c r="J107" s="4" t="s">
        <v>335</v>
      </c>
      <c r="K107" s="4" t="s">
        <v>382</v>
      </c>
    </row>
    <row r="108" spans="1:17">
      <c r="A108" s="4" t="str">
        <f t="shared" si="16"/>
        <v>007E1A60</v>
      </c>
      <c r="B108" s="6" t="str">
        <f t="shared" si="10"/>
        <v>00104A60</v>
      </c>
      <c r="C108" s="4" t="str">
        <f>UPPER(MID('pasted data'!$F$6,1+(ROW(C108)-2)*16,16))</f>
        <v>6700000044537B00</v>
      </c>
      <c r="D108" s="4" t="str">
        <f t="shared" si="14"/>
        <v>0067</v>
      </c>
      <c r="E108" s="4">
        <f t="shared" si="15"/>
        <v>103</v>
      </c>
      <c r="F108" s="4" t="str">
        <f>_xlfn.XLOOKUP($E108,data!$A:$A,data!D:D,"")</f>
        <v>Klutz</v>
      </c>
      <c r="G108" s="4" t="str">
        <f t="shared" si="11"/>
        <v>007B5344</v>
      </c>
      <c r="H108" s="6" t="str">
        <f t="shared" si="12"/>
        <v>000D8344</v>
      </c>
      <c r="I108" s="6" t="str">
        <f t="shared" si="13"/>
        <v>cro</v>
      </c>
      <c r="J108" s="4" t="s">
        <v>216</v>
      </c>
      <c r="K108" s="4" t="s">
        <v>329</v>
      </c>
      <c r="L108" s="4" t="s">
        <v>327</v>
      </c>
      <c r="M108" s="4">
        <v>81</v>
      </c>
      <c r="N108" s="4">
        <v>25</v>
      </c>
      <c r="O108" s="4">
        <v>26</v>
      </c>
    </row>
    <row r="109" spans="1:17">
      <c r="A109" s="4" t="str">
        <f t="shared" si="16"/>
        <v>007E1A68</v>
      </c>
      <c r="B109" s="6" t="str">
        <f t="shared" si="10"/>
        <v>00104A68</v>
      </c>
      <c r="C109" s="4" t="str">
        <f>UPPER(MID('pasted data'!$F$6,1+(ROW(C109)-2)*16,16))</f>
        <v>3C000000245C7B00</v>
      </c>
      <c r="D109" s="4" t="str">
        <f t="shared" si="14"/>
        <v>003C</v>
      </c>
      <c r="E109" s="4">
        <f t="shared" si="15"/>
        <v>60</v>
      </c>
      <c r="F109" s="4" t="str">
        <f>_xlfn.XLOOKUP($E109,data!$A:$A,data!D:D,"")</f>
        <v>Sticky Hold</v>
      </c>
      <c r="G109" s="4" t="str">
        <f t="shared" si="11"/>
        <v>007B5C24</v>
      </c>
      <c r="H109" s="6" t="str">
        <f t="shared" si="12"/>
        <v>000D8C24</v>
      </c>
      <c r="I109" s="6" t="str">
        <f t="shared" si="13"/>
        <v>cro</v>
      </c>
    </row>
    <row r="110" spans="1:17">
      <c r="A110" s="4" t="str">
        <f t="shared" si="16"/>
        <v>007E1A70</v>
      </c>
      <c r="B110" s="6" t="str">
        <f t="shared" si="10"/>
        <v>00104A70</v>
      </c>
      <c r="C110" s="4" t="str">
        <f>UPPER(MID('pasted data'!$F$6,1+(ROW(C110)-2)*16,16))</f>
        <v>2E000000745C7B00</v>
      </c>
      <c r="D110" s="4" t="str">
        <f t="shared" si="14"/>
        <v>002E</v>
      </c>
      <c r="E110" s="4">
        <f t="shared" si="15"/>
        <v>46</v>
      </c>
      <c r="F110" s="4" t="str">
        <f>_xlfn.XLOOKUP($E110,data!$A:$A,data!D:D,"")</f>
        <v>Pressure</v>
      </c>
      <c r="G110" s="4" t="str">
        <f t="shared" si="11"/>
        <v>007B5C74</v>
      </c>
      <c r="H110" s="6" t="str">
        <f t="shared" si="12"/>
        <v>000D8C74</v>
      </c>
      <c r="I110" s="6" t="str">
        <f t="shared" si="13"/>
        <v>cro</v>
      </c>
      <c r="J110" s="4" t="s">
        <v>214</v>
      </c>
      <c r="K110" s="4" t="s">
        <v>329</v>
      </c>
      <c r="L110" s="4">
        <v>64</v>
      </c>
    </row>
    <row r="111" spans="1:17">
      <c r="A111" s="4" t="str">
        <f t="shared" si="16"/>
        <v>007E1A78</v>
      </c>
      <c r="B111" s="6" t="str">
        <f t="shared" si="10"/>
        <v>00104A78</v>
      </c>
      <c r="C111" s="4" t="str">
        <f>UPPER(MID('pasted data'!$F$6,1+(ROW(C111)-2)*16,16))</f>
        <v>62000000FC6F7B00</v>
      </c>
      <c r="D111" s="4" t="str">
        <f t="shared" si="14"/>
        <v>0062</v>
      </c>
      <c r="E111" s="4">
        <f t="shared" si="15"/>
        <v>98</v>
      </c>
      <c r="F111" s="4" t="str">
        <f>_xlfn.XLOOKUP($E111,data!$A:$A,data!D:D,"")</f>
        <v>Magic Guard</v>
      </c>
      <c r="G111" s="4" t="str">
        <f t="shared" si="11"/>
        <v>007B6FFC</v>
      </c>
      <c r="H111" s="6" t="str">
        <f t="shared" si="12"/>
        <v>000D9FFC</v>
      </c>
      <c r="I111" s="6" t="str">
        <f t="shared" si="13"/>
        <v>cro</v>
      </c>
      <c r="J111" s="4">
        <v>98</v>
      </c>
    </row>
    <row r="112" spans="1:17">
      <c r="A112" s="4" t="str">
        <f t="shared" si="16"/>
        <v>007E1A80</v>
      </c>
      <c r="B112" s="6" t="str">
        <f t="shared" si="10"/>
        <v>00104A80</v>
      </c>
      <c r="C112" s="4" t="str">
        <f>UPPER(MID('pasted data'!$F$6,1+(ROW(C112)-2)*16,16))</f>
        <v>7B000000A8667B00</v>
      </c>
      <c r="D112" s="4" t="str">
        <f t="shared" si="14"/>
        <v>007B</v>
      </c>
      <c r="E112" s="4">
        <f t="shared" si="15"/>
        <v>123</v>
      </c>
      <c r="F112" s="4" t="str">
        <f>_xlfn.XLOOKUP($E112,data!$A:$A,data!D:D,"")</f>
        <v>Bad Dreams</v>
      </c>
      <c r="G112" s="4" t="str">
        <f t="shared" si="11"/>
        <v>007B66A8</v>
      </c>
      <c r="H112" s="6" t="str">
        <f t="shared" si="12"/>
        <v>000D96A8</v>
      </c>
      <c r="I112" s="6" t="str">
        <f t="shared" si="13"/>
        <v>cro</v>
      </c>
      <c r="J112" s="4" t="s">
        <v>282</v>
      </c>
    </row>
    <row r="113" spans="1:14">
      <c r="A113" s="4" t="str">
        <f t="shared" si="16"/>
        <v>007E1A88</v>
      </c>
      <c r="B113" s="6" t="str">
        <f t="shared" si="10"/>
        <v>00104A88</v>
      </c>
      <c r="C113" s="4" t="str">
        <f>UPPER(MID('pasted data'!$F$6,1+(ROW(C113)-2)*16,16))</f>
        <v>3500000094667B00</v>
      </c>
      <c r="D113" s="4" t="str">
        <f t="shared" si="14"/>
        <v>0035</v>
      </c>
      <c r="E113" s="4">
        <f t="shared" si="15"/>
        <v>53</v>
      </c>
      <c r="F113" s="4" t="str">
        <f>_xlfn.XLOOKUP($E113,data!$A:$A,data!D:D,"")</f>
        <v>Pickup</v>
      </c>
      <c r="G113" s="4" t="str">
        <f t="shared" si="11"/>
        <v>007B6694</v>
      </c>
      <c r="H113" s="6" t="str">
        <f t="shared" si="12"/>
        <v>000D9694</v>
      </c>
      <c r="I113" s="6" t="str">
        <f t="shared" si="13"/>
        <v>cro</v>
      </c>
    </row>
    <row r="114" spans="1:14">
      <c r="A114" s="4" t="str">
        <f t="shared" si="16"/>
        <v>007E1A90</v>
      </c>
      <c r="B114" s="6" t="str">
        <f t="shared" si="10"/>
        <v>00104A90</v>
      </c>
      <c r="C114" s="4" t="str">
        <f>UPPER(MID('pasted data'!$F$6,1+(ROW(C114)-2)*16,16))</f>
        <v>54000000E85B7B00</v>
      </c>
      <c r="D114" s="4" t="str">
        <f t="shared" si="14"/>
        <v>0054</v>
      </c>
      <c r="E114" s="4">
        <f t="shared" si="15"/>
        <v>84</v>
      </c>
      <c r="F114" s="4" t="str">
        <f>_xlfn.XLOOKUP($E114,data!$A:$A,data!D:D,"")</f>
        <v>Unburden</v>
      </c>
      <c r="G114" s="4" t="str">
        <f t="shared" si="11"/>
        <v>007B5BE8</v>
      </c>
      <c r="H114" s="6" t="str">
        <f t="shared" si="12"/>
        <v>000D8BE8</v>
      </c>
      <c r="I114" s="6" t="str">
        <f t="shared" si="13"/>
        <v>cro</v>
      </c>
      <c r="J114" s="4" t="s">
        <v>368</v>
      </c>
      <c r="K114" s="4">
        <v>13</v>
      </c>
    </row>
    <row r="115" spans="1:14">
      <c r="A115" s="4" t="str">
        <f t="shared" si="16"/>
        <v>007E1A98</v>
      </c>
      <c r="B115" s="6" t="str">
        <f t="shared" si="10"/>
        <v>00104A98</v>
      </c>
      <c r="C115" s="4" t="str">
        <f>UPPER(MID('pasted data'!$F$6,1+(ROW(C115)-2)*16,16))</f>
        <v>01000000F0527B00</v>
      </c>
      <c r="D115" s="4" t="str">
        <f t="shared" si="14"/>
        <v>0001</v>
      </c>
      <c r="E115" s="4">
        <f t="shared" si="15"/>
        <v>1</v>
      </c>
      <c r="F115" s="4" t="str">
        <f>_xlfn.XLOOKUP($E115,data!$A:$A,data!D:D,"")</f>
        <v>Stench</v>
      </c>
      <c r="G115" s="4" t="str">
        <f t="shared" si="11"/>
        <v>007B52F0</v>
      </c>
      <c r="H115" s="6" t="str">
        <f t="shared" si="12"/>
        <v>000D82F0</v>
      </c>
      <c r="I115" s="6" t="str">
        <f t="shared" si="13"/>
        <v>cro</v>
      </c>
    </row>
    <row r="116" spans="1:14">
      <c r="A116" s="4" t="str">
        <f t="shared" si="16"/>
        <v>007E1AA0</v>
      </c>
      <c r="B116" s="6" t="str">
        <f t="shared" si="10"/>
        <v>00104AA0</v>
      </c>
      <c r="C116" s="4" t="str">
        <f>UPPER(MID('pasted data'!$F$6,1+(ROW(C116)-2)*16,16))</f>
        <v>17000000D45B7B00</v>
      </c>
      <c r="D116" s="4" t="str">
        <f t="shared" si="14"/>
        <v>0017</v>
      </c>
      <c r="E116" s="4">
        <f t="shared" si="15"/>
        <v>23</v>
      </c>
      <c r="F116" s="4" t="str">
        <f>_xlfn.XLOOKUP($E116,data!$A:$A,data!D:D,"")</f>
        <v>Shadow Tag</v>
      </c>
      <c r="G116" s="4" t="str">
        <f t="shared" si="11"/>
        <v>007B5BD4</v>
      </c>
      <c r="H116" s="6" t="str">
        <f t="shared" si="12"/>
        <v>000D8BD4</v>
      </c>
      <c r="I116" s="6" t="str">
        <f t="shared" si="13"/>
        <v>cro</v>
      </c>
      <c r="J116" s="4" t="s">
        <v>21</v>
      </c>
    </row>
    <row r="117" spans="1:14">
      <c r="A117" s="4" t="str">
        <f t="shared" si="16"/>
        <v>007E1AA8</v>
      </c>
      <c r="B117" s="6" t="str">
        <f t="shared" si="10"/>
        <v>00104AA8</v>
      </c>
      <c r="C117" s="4" t="str">
        <f>UPPER(MID('pasted data'!$F$6,1+(ROW(C117)-2)*16,16))</f>
        <v>470000002C657B00</v>
      </c>
      <c r="D117" s="4" t="str">
        <f t="shared" si="14"/>
        <v>0047</v>
      </c>
      <c r="E117" s="4">
        <f t="shared" si="15"/>
        <v>71</v>
      </c>
      <c r="F117" s="4" t="str">
        <f>_xlfn.XLOOKUP($E117,data!$A:$A,data!D:D,"")</f>
        <v>Arena Trap</v>
      </c>
      <c r="G117" s="4" t="str">
        <f t="shared" si="11"/>
        <v>007B652C</v>
      </c>
      <c r="H117" s="6" t="str">
        <f t="shared" si="12"/>
        <v>000D952C</v>
      </c>
      <c r="I117" s="6" t="str">
        <f t="shared" si="13"/>
        <v>cro</v>
      </c>
      <c r="J117" s="4" t="s">
        <v>21</v>
      </c>
    </row>
    <row r="118" spans="1:14">
      <c r="A118" s="4" t="str">
        <f t="shared" si="16"/>
        <v>007E1AB0</v>
      </c>
      <c r="B118" s="6" t="str">
        <f t="shared" si="10"/>
        <v>00104AB0</v>
      </c>
      <c r="C118" s="4" t="str">
        <f>UPPER(MID('pasted data'!$F$6,1+(ROW(C118)-2)*16,16))</f>
        <v>2A000000E8537B00</v>
      </c>
      <c r="D118" s="4" t="str">
        <f t="shared" si="14"/>
        <v>002A</v>
      </c>
      <c r="E118" s="4">
        <f t="shared" si="15"/>
        <v>42</v>
      </c>
      <c r="F118" s="4" t="str">
        <f>_xlfn.XLOOKUP($E118,data!$A:$A,data!D:D,"")</f>
        <v>Magnet Pull</v>
      </c>
      <c r="G118" s="4" t="str">
        <f t="shared" si="11"/>
        <v>007B53E8</v>
      </c>
      <c r="H118" s="6" t="str">
        <f t="shared" si="12"/>
        <v>000D83E8</v>
      </c>
      <c r="I118" s="6" t="str">
        <f t="shared" si="13"/>
        <v>cro</v>
      </c>
      <c r="J118" s="4" t="s">
        <v>21</v>
      </c>
    </row>
    <row r="119" spans="1:14">
      <c r="A119" s="4" t="str">
        <f t="shared" si="16"/>
        <v>007E1AB8</v>
      </c>
      <c r="B119" s="6" t="str">
        <f t="shared" si="10"/>
        <v>00104AB8</v>
      </c>
      <c r="C119" s="4" t="str">
        <f>UPPER(MID('pasted data'!$F$6,1+(ROW(C119)-2)*16,16))</f>
        <v>7C000000947B7B00</v>
      </c>
      <c r="D119" s="4" t="str">
        <f t="shared" si="14"/>
        <v>007C</v>
      </c>
      <c r="E119" s="4">
        <f t="shared" si="15"/>
        <v>124</v>
      </c>
      <c r="F119" s="4" t="str">
        <f>_xlfn.XLOOKUP($E119,data!$A:$A,data!D:D,"")</f>
        <v>Pickpocket</v>
      </c>
      <c r="G119" s="4" t="str">
        <f t="shared" si="11"/>
        <v>007B7B94</v>
      </c>
      <c r="H119" s="6" t="str">
        <f t="shared" si="12"/>
        <v>000DAB94</v>
      </c>
      <c r="I119" s="6" t="str">
        <f t="shared" si="13"/>
        <v>cro</v>
      </c>
    </row>
    <row r="120" spans="1:14">
      <c r="A120" s="4" t="str">
        <f t="shared" si="16"/>
        <v>007E1AC0</v>
      </c>
      <c r="B120" s="6" t="str">
        <f t="shared" si="10"/>
        <v>00104AC0</v>
      </c>
      <c r="C120" s="4" t="str">
        <f>UPPER(MID('pasted data'!$F$6,1+(ROW(C120)-2)*16,16))</f>
        <v>7D000000D8707B00</v>
      </c>
      <c r="D120" s="4" t="str">
        <f t="shared" si="14"/>
        <v>007D</v>
      </c>
      <c r="E120" s="4">
        <f t="shared" si="15"/>
        <v>125</v>
      </c>
      <c r="F120" s="4" t="str">
        <f>_xlfn.XLOOKUP($E120,data!$A:$A,data!D:D,"")</f>
        <v>Sheer Force</v>
      </c>
      <c r="G120" s="4" t="str">
        <f t="shared" si="11"/>
        <v>007B70D8</v>
      </c>
      <c r="H120" s="6" t="str">
        <f t="shared" si="12"/>
        <v>000DA0D8</v>
      </c>
      <c r="I120" s="6" t="str">
        <f t="shared" si="13"/>
        <v>cro</v>
      </c>
      <c r="J120" s="4">
        <v>47</v>
      </c>
      <c r="K120" s="4" t="s">
        <v>242</v>
      </c>
      <c r="L120" s="4">
        <v>67</v>
      </c>
      <c r="M120" s="4">
        <v>83</v>
      </c>
      <c r="N120" s="4" t="s">
        <v>309</v>
      </c>
    </row>
    <row r="121" spans="1:14">
      <c r="A121" s="4" t="str">
        <f t="shared" si="16"/>
        <v>007E1AC8</v>
      </c>
      <c r="B121" s="6" t="str">
        <f t="shared" si="10"/>
        <v>00104AC8</v>
      </c>
      <c r="C121" s="4" t="str">
        <f>UPPER(MID('pasted data'!$F$6,1+(ROW(C121)-2)*16,16))</f>
        <v>8000000024547B00</v>
      </c>
      <c r="D121" s="4" t="str">
        <f t="shared" si="14"/>
        <v>0080</v>
      </c>
      <c r="E121" s="4">
        <f t="shared" si="15"/>
        <v>128</v>
      </c>
      <c r="F121" s="4" t="str">
        <f>_xlfn.XLOOKUP($E121,data!$A:$A,data!D:D,"")</f>
        <v>Defiant</v>
      </c>
      <c r="G121" s="4" t="str">
        <f t="shared" si="11"/>
        <v>007B5424</v>
      </c>
      <c r="H121" s="6" t="str">
        <f t="shared" si="12"/>
        <v>000D8424</v>
      </c>
      <c r="I121" s="6" t="str">
        <f t="shared" si="13"/>
        <v>cro</v>
      </c>
      <c r="J121" s="4">
        <v>74</v>
      </c>
    </row>
    <row r="122" spans="1:14">
      <c r="A122" s="4" t="str">
        <f t="shared" si="16"/>
        <v>007E1AD0</v>
      </c>
      <c r="B122" s="6" t="str">
        <f t="shared" si="10"/>
        <v>00104AD0</v>
      </c>
      <c r="C122" s="4" t="str">
        <f>UPPER(MID('pasted data'!$F$6,1+(ROW(C122)-2)*16,16))</f>
        <v>81000000184A7B00</v>
      </c>
      <c r="D122" s="4" t="str">
        <f t="shared" si="14"/>
        <v>0081</v>
      </c>
      <c r="E122" s="4">
        <f t="shared" si="15"/>
        <v>129</v>
      </c>
      <c r="F122" s="4" t="str">
        <f>_xlfn.XLOOKUP($E122,data!$A:$A,data!D:D,"")</f>
        <v>Defeatist</v>
      </c>
      <c r="G122" s="4" t="str">
        <f t="shared" si="11"/>
        <v>007B4A18</v>
      </c>
      <c r="H122" s="6" t="str">
        <f t="shared" si="12"/>
        <v>000D7A18</v>
      </c>
      <c r="I122" s="6" t="str">
        <f t="shared" si="13"/>
        <v>cro</v>
      </c>
      <c r="J122" s="4" t="s">
        <v>144</v>
      </c>
    </row>
    <row r="123" spans="1:14">
      <c r="A123" s="4" t="str">
        <f t="shared" si="16"/>
        <v>007E1AD8</v>
      </c>
      <c r="B123" s="6" t="str">
        <f t="shared" si="10"/>
        <v>00104AD8</v>
      </c>
      <c r="C123" s="4" t="str">
        <f>UPPER(MID('pasted data'!$F$6,1+(ROW(C123)-2)*16,16))</f>
        <v>880000004C707B00</v>
      </c>
      <c r="D123" s="4" t="str">
        <f t="shared" si="14"/>
        <v>0088</v>
      </c>
      <c r="E123" s="4">
        <f t="shared" si="15"/>
        <v>136</v>
      </c>
      <c r="F123" s="4" t="str">
        <f>_xlfn.XLOOKUP($E123,data!$A:$A,data!D:D,"")</f>
        <v>Multiscale</v>
      </c>
      <c r="G123" s="4" t="str">
        <f t="shared" si="11"/>
        <v>007B704C</v>
      </c>
      <c r="H123" s="6" t="str">
        <f t="shared" si="12"/>
        <v>000DA04C</v>
      </c>
      <c r="I123" s="6" t="str">
        <f t="shared" si="13"/>
        <v>cro</v>
      </c>
      <c r="J123" s="4" t="s">
        <v>178</v>
      </c>
    </row>
    <row r="124" spans="1:14">
      <c r="A124" s="4" t="str">
        <f t="shared" si="16"/>
        <v>007E1AE0</v>
      </c>
      <c r="B124" s="6" t="str">
        <f t="shared" si="10"/>
        <v>00104AE0</v>
      </c>
      <c r="C124" s="4" t="str">
        <f>UPPER(MID('pasted data'!$F$6,1+(ROW(C124)-2)*16,16))</f>
        <v>860000005C6F7B00</v>
      </c>
      <c r="D124" s="4" t="str">
        <f t="shared" si="14"/>
        <v>0086</v>
      </c>
      <c r="E124" s="4">
        <f t="shared" si="15"/>
        <v>134</v>
      </c>
      <c r="F124" s="4" t="str">
        <f>_xlfn.XLOOKUP($E124,data!$A:$A,data!D:D,"")</f>
        <v>Heavy Metal</v>
      </c>
      <c r="G124" s="4" t="str">
        <f t="shared" si="11"/>
        <v>007B6F5C</v>
      </c>
      <c r="H124" s="6" t="str">
        <f t="shared" si="12"/>
        <v>000D9F5C</v>
      </c>
      <c r="I124" s="6" t="str">
        <f t="shared" si="13"/>
        <v>cro</v>
      </c>
      <c r="J124" s="4">
        <v>93</v>
      </c>
    </row>
    <row r="125" spans="1:14">
      <c r="A125" s="4" t="str">
        <f t="shared" si="16"/>
        <v>007E1AE8</v>
      </c>
      <c r="B125" s="6" t="str">
        <f t="shared" si="10"/>
        <v>00104AE8</v>
      </c>
      <c r="C125" s="4" t="str">
        <f>UPPER(MID('pasted data'!$F$6,1+(ROW(C125)-2)*16,16))</f>
        <v>87000000E86F7B00</v>
      </c>
      <c r="D125" s="4" t="str">
        <f t="shared" si="14"/>
        <v>0087</v>
      </c>
      <c r="E125" s="4">
        <f t="shared" si="15"/>
        <v>135</v>
      </c>
      <c r="F125" s="4" t="str">
        <f>_xlfn.XLOOKUP($E125,data!$A:$A,data!D:D,"")</f>
        <v>Light Metal</v>
      </c>
      <c r="G125" s="4" t="str">
        <f t="shared" si="11"/>
        <v>007B6FE8</v>
      </c>
      <c r="H125" s="6" t="str">
        <f t="shared" si="12"/>
        <v>000D9FE8</v>
      </c>
      <c r="I125" s="6" t="str">
        <f t="shared" si="13"/>
        <v>cro</v>
      </c>
      <c r="J125" s="4">
        <v>93</v>
      </c>
    </row>
    <row r="126" spans="1:14">
      <c r="A126" s="4" t="str">
        <f t="shared" si="16"/>
        <v>007E1AF0</v>
      </c>
      <c r="B126" s="6" t="str">
        <f t="shared" si="10"/>
        <v>00104AF0</v>
      </c>
      <c r="C126" s="4" t="str">
        <f>UPPER(MID('pasted data'!$F$6,1+(ROW(C126)-2)*16,16))</f>
        <v>7E00000004657B00</v>
      </c>
      <c r="D126" s="4" t="str">
        <f t="shared" si="14"/>
        <v>007E</v>
      </c>
      <c r="E126" s="4">
        <f t="shared" si="15"/>
        <v>126</v>
      </c>
      <c r="F126" s="4" t="str">
        <f>_xlfn.XLOOKUP($E126,data!$A:$A,data!D:D,"")</f>
        <v>Contrary</v>
      </c>
      <c r="G126" s="4" t="str">
        <f t="shared" si="11"/>
        <v>007B6504</v>
      </c>
      <c r="H126" s="6" t="str">
        <f t="shared" si="12"/>
        <v>000D9504</v>
      </c>
      <c r="I126" s="6" t="str">
        <f t="shared" si="13"/>
        <v>cro</v>
      </c>
      <c r="J126" s="4">
        <v>71</v>
      </c>
    </row>
    <row r="127" spans="1:14">
      <c r="A127" s="4" t="str">
        <f t="shared" si="16"/>
        <v>007E1AF8</v>
      </c>
      <c r="B127" s="6" t="str">
        <f t="shared" si="10"/>
        <v>00104AF8</v>
      </c>
      <c r="C127" s="4" t="str">
        <f>UPPER(MID('pasted data'!$F$6,1+(ROW(C127)-2)*16,16))</f>
        <v>7F000000D46F7B00</v>
      </c>
      <c r="D127" s="4" t="str">
        <f t="shared" si="14"/>
        <v>007F</v>
      </c>
      <c r="E127" s="4">
        <f t="shared" si="15"/>
        <v>127</v>
      </c>
      <c r="F127" s="4" t="str">
        <f>_xlfn.XLOOKUP($E127,data!$A:$A,data!D:D,"")</f>
        <v>Unnerve</v>
      </c>
      <c r="G127" s="4" t="str">
        <f t="shared" si="11"/>
        <v>007B6FD4</v>
      </c>
      <c r="H127" s="6" t="str">
        <f t="shared" si="12"/>
        <v>000D9FD4</v>
      </c>
      <c r="I127" s="6" t="str">
        <f t="shared" si="13"/>
        <v>cro</v>
      </c>
      <c r="J127" s="4" t="s">
        <v>214</v>
      </c>
      <c r="K127" s="4" t="s">
        <v>216</v>
      </c>
      <c r="L127" s="4" t="s">
        <v>329</v>
      </c>
    </row>
    <row r="128" spans="1:14">
      <c r="A128" s="4" t="str">
        <f t="shared" si="16"/>
        <v>007E1B00</v>
      </c>
      <c r="B128" s="6" t="str">
        <f t="shared" si="10"/>
        <v>00104B00</v>
      </c>
      <c r="C128" s="4" t="str">
        <f>UPPER(MID('pasted data'!$F$6,1+(ROW(C128)-2)*16,16))</f>
        <v>8200000040847B00</v>
      </c>
      <c r="D128" s="4" t="str">
        <f t="shared" si="14"/>
        <v>0082</v>
      </c>
      <c r="E128" s="4">
        <f t="shared" si="15"/>
        <v>130</v>
      </c>
      <c r="F128" s="4" t="str">
        <f>_xlfn.XLOOKUP($E128,data!$A:$A,data!D:D,"")</f>
        <v>Cursed Body</v>
      </c>
      <c r="G128" s="4" t="str">
        <f t="shared" si="11"/>
        <v>007B8440</v>
      </c>
      <c r="H128" s="6" t="str">
        <f t="shared" si="12"/>
        <v>000DB440</v>
      </c>
      <c r="I128" s="6" t="str">
        <f t="shared" si="13"/>
        <v>cro</v>
      </c>
      <c r="J128" s="4">
        <v>60</v>
      </c>
    </row>
    <row r="129" spans="1:11">
      <c r="A129" s="4" t="str">
        <f t="shared" si="16"/>
        <v>007E1B08</v>
      </c>
      <c r="B129" s="6" t="str">
        <f t="shared" si="10"/>
        <v>00104B08</v>
      </c>
      <c r="C129" s="4" t="str">
        <f>UPPER(MID('pasted data'!$F$6,1+(ROW(C129)-2)*16,16))</f>
        <v>83000000988E7B00</v>
      </c>
      <c r="D129" s="4" t="str">
        <f t="shared" si="14"/>
        <v>0083</v>
      </c>
      <c r="E129" s="4">
        <f t="shared" si="15"/>
        <v>131</v>
      </c>
      <c r="F129" s="4" t="str">
        <f>_xlfn.XLOOKUP($E129,data!$A:$A,data!D:D,"")</f>
        <v>Healer</v>
      </c>
      <c r="G129" s="4" t="str">
        <f t="shared" si="11"/>
        <v>007B8E98</v>
      </c>
      <c r="H129" s="6" t="str">
        <f t="shared" si="12"/>
        <v>000DBE98</v>
      </c>
      <c r="I129" s="6" t="str">
        <f t="shared" si="13"/>
        <v>cro</v>
      </c>
      <c r="J129" s="4" t="s">
        <v>280</v>
      </c>
    </row>
    <row r="130" spans="1:11">
      <c r="A130" s="4" t="str">
        <f t="shared" si="16"/>
        <v>007E1B10</v>
      </c>
      <c r="B130" s="6" t="str">
        <f t="shared" ref="B130:B193" si="17">DEC2HEX(HEX2DEC(A130)-$T$1,8)</f>
        <v>00104B10</v>
      </c>
      <c r="C130" s="4" t="str">
        <f>UPPER(MID('pasted data'!$F$6,1+(ROW(C130)-2)*16,16))</f>
        <v>84000000687A7B00</v>
      </c>
      <c r="D130" s="4" t="str">
        <f t="shared" si="14"/>
        <v>0084</v>
      </c>
      <c r="E130" s="4">
        <f t="shared" si="15"/>
        <v>132</v>
      </c>
      <c r="F130" s="4" t="str">
        <f>_xlfn.XLOOKUP($E130,data!$A:$A,data!D:D,"")</f>
        <v>Friend Guard</v>
      </c>
      <c r="G130" s="4" t="str">
        <f t="shared" ref="G130:G193" si="18">_xlfn.LET(_xlpm.x,MID(C130,9,8),MID(_xlpm.x,7,2)&amp;MID(_xlpm.x,5,2)&amp;MID(_xlpm.x,3,2)&amp;MID(_xlpm.x,1,2))</f>
        <v>007B7A68</v>
      </c>
      <c r="H130" s="6" t="str">
        <f t="shared" ref="H130:H193" si="19">DEC2HEX(HEX2DEC(G130)-IF(I130="code.bin",$U$1,$T$1),8)</f>
        <v>000DAA68</v>
      </c>
      <c r="I130" s="6" t="str">
        <f t="shared" ref="I130:I193" si="20">IF(HEX2DEC(G130)&lt;$T$1,"code.bin","cro")</f>
        <v>cro</v>
      </c>
      <c r="J130" s="4" t="s">
        <v>178</v>
      </c>
    </row>
    <row r="131" spans="1:11">
      <c r="A131" s="4" t="str">
        <f t="shared" si="16"/>
        <v>007E1B18</v>
      </c>
      <c r="B131" s="6" t="str">
        <f t="shared" si="17"/>
        <v>00104B18</v>
      </c>
      <c r="C131" s="4" t="str">
        <f>UPPER(MID('pasted data'!$F$6,1+(ROW(C131)-2)*16,16))</f>
        <v>85000000C08E7B00</v>
      </c>
      <c r="D131" s="4" t="str">
        <f t="shared" si="14"/>
        <v>0085</v>
      </c>
      <c r="E131" s="4">
        <f t="shared" si="15"/>
        <v>133</v>
      </c>
      <c r="F131" s="4" t="str">
        <f>_xlfn.XLOOKUP($E131,data!$A:$A,data!D:D,"")</f>
        <v>Weak Armor</v>
      </c>
      <c r="G131" s="4" t="str">
        <f t="shared" si="18"/>
        <v>007B8EC0</v>
      </c>
      <c r="H131" s="6" t="str">
        <f t="shared" si="19"/>
        <v>000DBEC0</v>
      </c>
      <c r="I131" s="6" t="str">
        <f t="shared" si="20"/>
        <v>cro</v>
      </c>
      <c r="J131" s="4">
        <v>60</v>
      </c>
    </row>
    <row r="132" spans="1:11">
      <c r="A132" s="4" t="str">
        <f t="shared" si="16"/>
        <v>007E1B20</v>
      </c>
      <c r="B132" s="6" t="str">
        <f t="shared" si="17"/>
        <v>00104B20</v>
      </c>
      <c r="C132" s="4" t="str">
        <f>UPPER(MID('pasted data'!$F$6,1+(ROW(C132)-2)*16,16))</f>
        <v>89000000F86E7B00</v>
      </c>
      <c r="D132" s="4" t="str">
        <f t="shared" si="14"/>
        <v>0089</v>
      </c>
      <c r="E132" s="4">
        <f t="shared" si="15"/>
        <v>137</v>
      </c>
      <c r="F132" s="4" t="str">
        <f>_xlfn.XLOOKUP($E132,data!$A:$A,data!D:D,"")</f>
        <v>Toxic Boost</v>
      </c>
      <c r="G132" s="4" t="str">
        <f t="shared" si="18"/>
        <v>007B6EF8</v>
      </c>
      <c r="H132" s="6" t="str">
        <f t="shared" si="19"/>
        <v>000D9EF8</v>
      </c>
      <c r="I132" s="6" t="str">
        <f t="shared" si="20"/>
        <v>cro</v>
      </c>
      <c r="J132" s="4">
        <v>47</v>
      </c>
    </row>
    <row r="133" spans="1:11">
      <c r="A133" s="4" t="str">
        <f t="shared" si="16"/>
        <v>007E1B28</v>
      </c>
      <c r="B133" s="6" t="str">
        <f t="shared" si="17"/>
        <v>00104B28</v>
      </c>
      <c r="C133" s="4" t="str">
        <f>UPPER(MID('pasted data'!$F$6,1+(ROW(C133)-2)*16,16))</f>
        <v>8A00000060707B00</v>
      </c>
      <c r="D133" s="4" t="str">
        <f t="shared" si="14"/>
        <v>008A</v>
      </c>
      <c r="E133" s="4">
        <f t="shared" si="15"/>
        <v>138</v>
      </c>
      <c r="F133" s="4" t="str">
        <f>_xlfn.XLOOKUP($E133,data!$A:$A,data!D:D,"")</f>
        <v>Flare Boost</v>
      </c>
      <c r="G133" s="4" t="str">
        <f t="shared" si="18"/>
        <v>007B7060</v>
      </c>
      <c r="H133" s="6" t="str">
        <f t="shared" si="19"/>
        <v>000DA060</v>
      </c>
      <c r="I133" s="6" t="str">
        <f t="shared" si="20"/>
        <v>cro</v>
      </c>
      <c r="J133" s="4">
        <v>47</v>
      </c>
    </row>
    <row r="134" spans="1:11">
      <c r="A134" s="4" t="str">
        <f t="shared" si="16"/>
        <v>007E1B30</v>
      </c>
      <c r="B134" s="6" t="str">
        <f t="shared" si="17"/>
        <v>00104B30</v>
      </c>
      <c r="C134" s="4" t="str">
        <f>UPPER(MID('pasted data'!$F$6,1+(ROW(C134)-2)*16,16))</f>
        <v>8B000000505D7B00</v>
      </c>
      <c r="D134" s="4" t="str">
        <f t="shared" si="14"/>
        <v>008B</v>
      </c>
      <c r="E134" s="4">
        <f t="shared" si="15"/>
        <v>139</v>
      </c>
      <c r="F134" s="4" t="str">
        <f>_xlfn.XLOOKUP($E134,data!$A:$A,data!D:D,"")</f>
        <v>Harvest</v>
      </c>
      <c r="G134" s="4" t="str">
        <f t="shared" si="18"/>
        <v>007B5D50</v>
      </c>
      <c r="H134" s="6" t="str">
        <f t="shared" si="19"/>
        <v>000D8D50</v>
      </c>
      <c r="I134" s="6" t="str">
        <f t="shared" si="20"/>
        <v>cro</v>
      </c>
      <c r="J134" s="4" t="s">
        <v>282</v>
      </c>
    </row>
    <row r="135" spans="1:11">
      <c r="A135" s="4" t="str">
        <f t="shared" si="16"/>
        <v>007E1B38</v>
      </c>
      <c r="B135" s="6" t="str">
        <f t="shared" si="17"/>
        <v>00104B38</v>
      </c>
      <c r="C135" s="4" t="str">
        <f>UPPER(MID('pasted data'!$F$6,1+(ROW(C135)-2)*16,16))</f>
        <v>8C00000048677B00</v>
      </c>
      <c r="D135" s="4" t="str">
        <f t="shared" si="14"/>
        <v>008C</v>
      </c>
      <c r="E135" s="4">
        <f t="shared" si="15"/>
        <v>140</v>
      </c>
      <c r="F135" s="4" t="str">
        <f>_xlfn.XLOOKUP($E135,data!$A:$A,data!D:D,"")</f>
        <v>Telepathy</v>
      </c>
      <c r="G135" s="4" t="str">
        <f t="shared" si="18"/>
        <v>007B6748</v>
      </c>
      <c r="H135" s="6" t="str">
        <f t="shared" si="19"/>
        <v>000D9748</v>
      </c>
      <c r="I135" s="6" t="str">
        <f t="shared" si="20"/>
        <v>cro</v>
      </c>
    </row>
    <row r="136" spans="1:11">
      <c r="A136" s="4" t="str">
        <f t="shared" si="16"/>
        <v>007E1B40</v>
      </c>
      <c r="B136" s="6" t="str">
        <f t="shared" si="17"/>
        <v>00104B40</v>
      </c>
      <c r="C136" s="4" t="str">
        <f>UPPER(MID('pasted data'!$F$6,1+(ROW(C136)-2)*16,16))</f>
        <v>8D0000004C547B00</v>
      </c>
      <c r="D136" s="4" t="str">
        <f t="shared" si="14"/>
        <v>008D</v>
      </c>
      <c r="E136" s="4">
        <f t="shared" si="15"/>
        <v>141</v>
      </c>
      <c r="F136" s="4" t="str">
        <f>_xlfn.XLOOKUP($E136,data!$A:$A,data!D:D,"")</f>
        <v>Moody</v>
      </c>
      <c r="G136" s="4" t="str">
        <f t="shared" si="18"/>
        <v>007B544C</v>
      </c>
      <c r="H136" s="6" t="str">
        <f t="shared" si="19"/>
        <v>000D844C</v>
      </c>
      <c r="I136" s="6" t="str">
        <f t="shared" si="20"/>
        <v>cro</v>
      </c>
      <c r="J136" s="4" t="s">
        <v>282</v>
      </c>
    </row>
    <row r="137" spans="1:11">
      <c r="A137" s="4" t="str">
        <f t="shared" si="16"/>
        <v>007E1B48</v>
      </c>
      <c r="B137" s="6" t="str">
        <f t="shared" si="17"/>
        <v>00104B48</v>
      </c>
      <c r="C137" s="4" t="str">
        <f>UPPER(MID('pasted data'!$F$6,1+(ROW(C137)-2)*16,16))</f>
        <v>8E00000038487B00</v>
      </c>
      <c r="D137" s="4" t="str">
        <f t="shared" si="14"/>
        <v>008E</v>
      </c>
      <c r="E137" s="4">
        <f t="shared" si="15"/>
        <v>142</v>
      </c>
      <c r="F137" s="4" t="str">
        <f>_xlfn.XLOOKUP($E137,data!$A:$A,data!D:D,"")</f>
        <v>Overcoat</v>
      </c>
      <c r="G137" s="4" t="str">
        <f t="shared" si="18"/>
        <v>007B4838</v>
      </c>
      <c r="H137" s="6" t="str">
        <f t="shared" si="19"/>
        <v>000D7838</v>
      </c>
      <c r="I137" s="6" t="str">
        <f t="shared" si="20"/>
        <v>cro</v>
      </c>
    </row>
    <row r="138" spans="1:11">
      <c r="A138" s="4" t="str">
        <f t="shared" si="16"/>
        <v>007E1B50</v>
      </c>
      <c r="B138" s="6" t="str">
        <f t="shared" si="17"/>
        <v>00104B50</v>
      </c>
      <c r="C138" s="4" t="str">
        <f>UPPER(MID('pasted data'!$F$6,1+(ROW(C138)-2)*16,16))</f>
        <v>8F00000058537B00</v>
      </c>
      <c r="D138" s="4" t="str">
        <f t="shared" ref="D138:D159" si="21">MID(C138,3,2)&amp;LEFT(C138,2)</f>
        <v>008F</v>
      </c>
      <c r="E138" s="4">
        <f t="shared" ref="E138:E159" si="22">HEX2DEC(D138)</f>
        <v>143</v>
      </c>
      <c r="F138" s="4" t="str">
        <f>_xlfn.XLOOKUP($E138,data!$A:$A,data!D:D,"")</f>
        <v>Poison Touch</v>
      </c>
      <c r="G138" s="4" t="str">
        <f t="shared" si="18"/>
        <v>007B5358</v>
      </c>
      <c r="H138" s="6" t="str">
        <f t="shared" si="19"/>
        <v>000D8358</v>
      </c>
      <c r="I138" s="6" t="str">
        <f t="shared" si="20"/>
        <v>cro</v>
      </c>
      <c r="J138" s="4">
        <v>60</v>
      </c>
    </row>
    <row r="139" spans="1:11">
      <c r="A139" s="4" t="str">
        <f t="shared" ref="A139:A202" si="23">DEC2HEX(8+HEX2DEC(A138),8)</f>
        <v>007E1B58</v>
      </c>
      <c r="B139" s="6" t="str">
        <f t="shared" si="17"/>
        <v>00104B58</v>
      </c>
      <c r="C139" s="4" t="str">
        <f>UPPER(MID('pasted data'!$F$6,1+(ROW(C139)-2)*16,16))</f>
        <v>90000000307B7B00</v>
      </c>
      <c r="D139" s="4" t="str">
        <f t="shared" si="21"/>
        <v>0090</v>
      </c>
      <c r="E139" s="4">
        <f t="shared" si="22"/>
        <v>144</v>
      </c>
      <c r="F139" s="4" t="str">
        <f>_xlfn.XLOOKUP($E139,data!$A:$A,data!D:D,"")</f>
        <v>Regenerator</v>
      </c>
      <c r="G139" s="4" t="str">
        <f t="shared" si="18"/>
        <v>007B7B30</v>
      </c>
      <c r="H139" s="6" t="str">
        <f t="shared" si="19"/>
        <v>000DAB30</v>
      </c>
      <c r="I139" s="6" t="str">
        <f t="shared" si="20"/>
        <v>cro</v>
      </c>
      <c r="J139" s="4" t="s">
        <v>208</v>
      </c>
    </row>
    <row r="140" spans="1:11">
      <c r="A140" s="4" t="str">
        <f t="shared" si="23"/>
        <v>007E1B60</v>
      </c>
      <c r="B140" s="6" t="str">
        <f t="shared" si="17"/>
        <v>00104B60</v>
      </c>
      <c r="C140" s="4" t="str">
        <f>UPPER(MID('pasted data'!$F$6,1+(ROW(C140)-2)*16,16))</f>
        <v>91000000705B7B00</v>
      </c>
      <c r="D140" s="4" t="str">
        <f t="shared" si="21"/>
        <v>0091</v>
      </c>
      <c r="E140" s="4">
        <f t="shared" si="22"/>
        <v>145</v>
      </c>
      <c r="F140" s="4" t="str">
        <f>_xlfn.XLOOKUP($E140,data!$A:$A,data!D:D,"")</f>
        <v>Big Pecks</v>
      </c>
      <c r="G140" s="4" t="str">
        <f t="shared" si="18"/>
        <v>007B5B70</v>
      </c>
      <c r="H140" s="6" t="str">
        <f t="shared" si="19"/>
        <v>000D8B70</v>
      </c>
      <c r="I140" s="6" t="str">
        <f t="shared" si="20"/>
        <v>cro</v>
      </c>
      <c r="J140" s="4">
        <v>72</v>
      </c>
      <c r="K140" s="4">
        <v>73</v>
      </c>
    </row>
    <row r="141" spans="1:11">
      <c r="A141" s="4" t="str">
        <f t="shared" si="23"/>
        <v>007E1B68</v>
      </c>
      <c r="B141" s="6" t="str">
        <f t="shared" si="17"/>
        <v>00104B68</v>
      </c>
      <c r="C141" s="4" t="str">
        <f>UPPER(MID('pasted data'!$F$6,1+(ROW(C141)-2)*16,16))</f>
        <v>92000000145D7B00</v>
      </c>
      <c r="D141" s="4" t="str">
        <f t="shared" si="21"/>
        <v>0092</v>
      </c>
      <c r="E141" s="4">
        <f t="shared" si="22"/>
        <v>146</v>
      </c>
      <c r="F141" s="4" t="str">
        <f>_xlfn.XLOOKUP($E141,data!$A:$A,data!D:D,"")</f>
        <v>Sand Rush</v>
      </c>
      <c r="G141" s="4" t="str">
        <f t="shared" si="18"/>
        <v>007B5D14</v>
      </c>
      <c r="H141" s="6" t="str">
        <f t="shared" si="19"/>
        <v>000D8D14</v>
      </c>
      <c r="I141" s="6" t="str">
        <f t="shared" si="20"/>
        <v>cro</v>
      </c>
      <c r="J141" s="4">
        <v>13</v>
      </c>
      <c r="K141" s="4">
        <v>97</v>
      </c>
    </row>
    <row r="142" spans="1:11">
      <c r="A142" s="4" t="str">
        <f t="shared" si="23"/>
        <v>007E1B70</v>
      </c>
      <c r="B142" s="6" t="str">
        <f t="shared" si="17"/>
        <v>00104B70</v>
      </c>
      <c r="C142" s="4" t="str">
        <f>UPPER(MID('pasted data'!$F$6,1+(ROW(C142)-2)*16,16))</f>
        <v>93000000087B7B00</v>
      </c>
      <c r="D142" s="4" t="str">
        <f t="shared" si="21"/>
        <v>0093</v>
      </c>
      <c r="E142" s="4">
        <f t="shared" si="22"/>
        <v>147</v>
      </c>
      <c r="F142" s="4" t="str">
        <f>_xlfn.XLOOKUP($E142,data!$A:$A,data!D:D,"")</f>
        <v>Wonder Skin</v>
      </c>
      <c r="G142" s="4" t="str">
        <f t="shared" si="18"/>
        <v>007B7B08</v>
      </c>
      <c r="H142" s="6" t="str">
        <f t="shared" si="19"/>
        <v>000DAB08</v>
      </c>
      <c r="I142" s="6" t="str">
        <f t="shared" si="20"/>
        <v>cro</v>
      </c>
      <c r="J142" s="4">
        <v>41</v>
      </c>
    </row>
    <row r="143" spans="1:11">
      <c r="A143" s="4" t="str">
        <f t="shared" si="23"/>
        <v>007E1B78</v>
      </c>
      <c r="B143" s="6" t="str">
        <f t="shared" si="17"/>
        <v>00104B78</v>
      </c>
      <c r="C143" s="4" t="str">
        <f>UPPER(MID('pasted data'!$F$6,1+(ROW(C143)-2)*16,16))</f>
        <v>9400000004537B00</v>
      </c>
      <c r="D143" s="4" t="str">
        <f t="shared" si="21"/>
        <v>0094</v>
      </c>
      <c r="E143" s="4">
        <f t="shared" si="22"/>
        <v>148</v>
      </c>
      <c r="F143" s="4" t="str">
        <f>_xlfn.XLOOKUP($E143,data!$A:$A,data!D:D,"")</f>
        <v>Analytic</v>
      </c>
      <c r="G143" s="4" t="str">
        <f t="shared" si="18"/>
        <v>007B5304</v>
      </c>
      <c r="H143" s="6" t="str">
        <f t="shared" si="19"/>
        <v>000D8304</v>
      </c>
      <c r="I143" s="6" t="str">
        <f t="shared" si="20"/>
        <v>cro</v>
      </c>
    </row>
    <row r="144" spans="1:11">
      <c r="A144" s="4" t="str">
        <f t="shared" si="23"/>
        <v>007E1B80</v>
      </c>
      <c r="B144" s="6" t="str">
        <f t="shared" si="17"/>
        <v>00104B80</v>
      </c>
      <c r="C144" s="4" t="str">
        <f>UPPER(MID('pasted data'!$F$6,1+(ROW(C144)-2)*16,16))</f>
        <v>95000000AC5B7B00</v>
      </c>
      <c r="D144" s="4" t="str">
        <f t="shared" si="21"/>
        <v>0095</v>
      </c>
      <c r="E144" s="4">
        <f t="shared" si="22"/>
        <v>149</v>
      </c>
      <c r="F144" s="4" t="str">
        <f>_xlfn.XLOOKUP($E144,data!$A:$A,data!D:D,"")</f>
        <v>Illusion</v>
      </c>
      <c r="G144" s="4" t="str">
        <f t="shared" si="18"/>
        <v>007B5BAC</v>
      </c>
      <c r="H144" s="6" t="str">
        <f t="shared" si="19"/>
        <v>000D8BAC</v>
      </c>
      <c r="I144" s="6" t="str">
        <f t="shared" si="20"/>
        <v>cro</v>
      </c>
    </row>
    <row r="145" spans="1:14">
      <c r="A145" s="4" t="str">
        <f t="shared" si="23"/>
        <v>007E1B88</v>
      </c>
      <c r="B145" s="6" t="str">
        <f t="shared" si="17"/>
        <v>00104B88</v>
      </c>
      <c r="C145" s="4" t="str">
        <f>UPPER(MID('pasted data'!$F$6,1+(ROW(C145)-2)*16,16))</f>
        <v>96000000C06F7B00</v>
      </c>
      <c r="D145" s="4" t="str">
        <f t="shared" si="21"/>
        <v>0096</v>
      </c>
      <c r="E145" s="4">
        <f t="shared" si="22"/>
        <v>150</v>
      </c>
      <c r="F145" s="4" t="str">
        <f>_xlfn.XLOOKUP($E145,data!$A:$A,data!D:D,"")</f>
        <v>Imposter</v>
      </c>
      <c r="G145" s="4" t="str">
        <f t="shared" si="18"/>
        <v>007B6FC0</v>
      </c>
      <c r="H145" s="6" t="str">
        <f t="shared" si="19"/>
        <v>000D9FC0</v>
      </c>
      <c r="I145" s="6" t="str">
        <f t="shared" si="20"/>
        <v>cro</v>
      </c>
    </row>
    <row r="146" spans="1:14">
      <c r="A146" s="4" t="str">
        <f t="shared" si="23"/>
        <v>007E1B90</v>
      </c>
      <c r="B146" s="6" t="str">
        <f t="shared" si="17"/>
        <v>00104B90</v>
      </c>
      <c r="C146" s="4" t="str">
        <f>UPPER(MID('pasted data'!$F$6,1+(ROW(C146)-2)*16,16))</f>
        <v>970000003C5D7B00</v>
      </c>
      <c r="D146" s="4" t="str">
        <f t="shared" si="21"/>
        <v>0097</v>
      </c>
      <c r="E146" s="4">
        <f t="shared" si="22"/>
        <v>151</v>
      </c>
      <c r="F146" s="4" t="str">
        <f>_xlfn.XLOOKUP($E146,data!$A:$A,data!D:D,"")</f>
        <v>Infiltrator</v>
      </c>
      <c r="G146" s="4" t="str">
        <f t="shared" si="18"/>
        <v>007B5D3C</v>
      </c>
      <c r="H146" s="6" t="str">
        <f t="shared" si="19"/>
        <v>000D8D3C</v>
      </c>
      <c r="I146" s="6" t="str">
        <f t="shared" si="20"/>
        <v>cro</v>
      </c>
      <c r="J146" s="30" t="s">
        <v>4</v>
      </c>
      <c r="K146" s="30" t="s">
        <v>6</v>
      </c>
      <c r="L146" s="30" t="s">
        <v>8</v>
      </c>
    </row>
    <row r="147" spans="1:14">
      <c r="A147" s="4" t="str">
        <f t="shared" si="23"/>
        <v>007E1B98</v>
      </c>
      <c r="B147" s="6" t="str">
        <f t="shared" si="17"/>
        <v>00104B98</v>
      </c>
      <c r="C147" s="4" t="str">
        <f>UPPER(MID('pasted data'!$F$6,1+(ROW(C147)-2)*16,16))</f>
        <v>98000000603E7B00</v>
      </c>
      <c r="D147" s="4" t="str">
        <f t="shared" si="21"/>
        <v>0098</v>
      </c>
      <c r="E147" s="4">
        <f t="shared" si="22"/>
        <v>152</v>
      </c>
      <c r="F147" s="4" t="str">
        <f>_xlfn.XLOOKUP($E147,data!$A:$A,data!D:D,"")</f>
        <v>Mummy</v>
      </c>
      <c r="G147" s="4" t="str">
        <f t="shared" si="18"/>
        <v>007B3E60</v>
      </c>
      <c r="H147" s="6" t="str">
        <f t="shared" si="19"/>
        <v>000D6E60</v>
      </c>
      <c r="I147" s="6" t="str">
        <f t="shared" si="20"/>
        <v>cro</v>
      </c>
      <c r="J147" s="4">
        <v>60</v>
      </c>
    </row>
    <row r="148" spans="1:14">
      <c r="A148" s="4" t="str">
        <f t="shared" si="23"/>
        <v>007E1BA0</v>
      </c>
      <c r="B148" s="6" t="str">
        <f t="shared" si="17"/>
        <v>00104BA0</v>
      </c>
      <c r="C148" s="4" t="str">
        <f>UPPER(MID('pasted data'!$F$6,1+(ROW(C148)-2)*16,16))</f>
        <v>99000000846F7B00</v>
      </c>
      <c r="D148" s="4" t="str">
        <f t="shared" si="21"/>
        <v>0099</v>
      </c>
      <c r="E148" s="4">
        <f t="shared" si="22"/>
        <v>153</v>
      </c>
      <c r="F148" s="4" t="str">
        <f>_xlfn.XLOOKUP($E148,data!$A:$A,data!D:D,"")</f>
        <v>Moxie</v>
      </c>
      <c r="G148" s="4" t="str">
        <f t="shared" si="18"/>
        <v>007B6F84</v>
      </c>
      <c r="H148" s="6" t="str">
        <f t="shared" si="19"/>
        <v>000D9F84</v>
      </c>
      <c r="I148" s="6" t="str">
        <f t="shared" si="20"/>
        <v>cro</v>
      </c>
    </row>
    <row r="149" spans="1:14">
      <c r="A149" s="4" t="str">
        <f t="shared" si="23"/>
        <v>007E1BA8</v>
      </c>
      <c r="B149" s="6" t="str">
        <f t="shared" si="17"/>
        <v>00104BA8</v>
      </c>
      <c r="C149" s="4" t="str">
        <f>UPPER(MID('pasted data'!$F$6,1+(ROW(C149)-2)*16,16))</f>
        <v>9A000000E88E7B00</v>
      </c>
      <c r="D149" s="4" t="str">
        <f t="shared" si="21"/>
        <v>009A</v>
      </c>
      <c r="E149" s="4">
        <f t="shared" si="22"/>
        <v>154</v>
      </c>
      <c r="F149" s="4" t="str">
        <f>_xlfn.XLOOKUP($E149,data!$A:$A,data!D:D,"")</f>
        <v>Justified</v>
      </c>
      <c r="G149" s="4" t="str">
        <f t="shared" si="18"/>
        <v>007B8EE8</v>
      </c>
      <c r="H149" s="6" t="str">
        <f t="shared" si="19"/>
        <v>000DBEE8</v>
      </c>
      <c r="I149" s="6" t="str">
        <f t="shared" si="20"/>
        <v>cro</v>
      </c>
      <c r="J149" s="4">
        <v>60</v>
      </c>
    </row>
    <row r="150" spans="1:14">
      <c r="A150" s="4" t="str">
        <f t="shared" si="23"/>
        <v>007E1BB0</v>
      </c>
      <c r="B150" s="6" t="str">
        <f t="shared" si="17"/>
        <v>00104BB0</v>
      </c>
      <c r="C150" s="4" t="str">
        <f>UPPER(MID('pasted data'!$F$6,1+(ROW(C150)-2)*16,16))</f>
        <v>9B00000010487B00</v>
      </c>
      <c r="D150" s="4" t="str">
        <f t="shared" si="21"/>
        <v>009B</v>
      </c>
      <c r="E150" s="4">
        <f t="shared" si="22"/>
        <v>155</v>
      </c>
      <c r="F150" s="4" t="str">
        <f>_xlfn.XLOOKUP($E150,data!$A:$A,data!D:D,"")</f>
        <v>Rattled</v>
      </c>
      <c r="G150" s="4" t="str">
        <f t="shared" si="18"/>
        <v>007B4810</v>
      </c>
      <c r="H150" s="6" t="str">
        <f t="shared" si="19"/>
        <v>000D7810</v>
      </c>
      <c r="I150" s="6" t="str">
        <f t="shared" si="20"/>
        <v>cro</v>
      </c>
      <c r="J150" s="4">
        <v>60</v>
      </c>
    </row>
    <row r="151" spans="1:14">
      <c r="A151" s="4" t="str">
        <f t="shared" si="23"/>
        <v>007E1BB8</v>
      </c>
      <c r="B151" s="6" t="str">
        <f t="shared" si="17"/>
        <v>00104BB8</v>
      </c>
      <c r="C151" s="4" t="str">
        <f>UPPER(MID('pasted data'!$F$6,1+(ROW(C151)-2)*16,16))</f>
        <v>9C000000F47A7B00</v>
      </c>
      <c r="D151" s="4" t="str">
        <f t="shared" si="21"/>
        <v>009C</v>
      </c>
      <c r="E151" s="4">
        <f t="shared" si="22"/>
        <v>156</v>
      </c>
      <c r="F151" s="4" t="str">
        <f>_xlfn.XLOOKUP($E151,data!$A:$A,data!D:D,"")</f>
        <v>Magic Bounce</v>
      </c>
      <c r="G151" s="4" t="str">
        <f t="shared" si="18"/>
        <v>007B7AF4</v>
      </c>
      <c r="H151" s="6" t="str">
        <f t="shared" si="19"/>
        <v>000DAAF4</v>
      </c>
      <c r="I151" s="6" t="str">
        <f t="shared" si="20"/>
        <v>cro</v>
      </c>
      <c r="J151" s="4">
        <v>25</v>
      </c>
      <c r="K151" s="4" t="s">
        <v>112</v>
      </c>
      <c r="L151" s="30" t="s">
        <v>16</v>
      </c>
    </row>
    <row r="152" spans="1:14">
      <c r="A152" s="4" t="str">
        <f t="shared" si="23"/>
        <v>007E1BC0</v>
      </c>
      <c r="B152" s="6" t="str">
        <f t="shared" si="17"/>
        <v>00104BC0</v>
      </c>
      <c r="C152" s="4" t="str">
        <f>UPPER(MID('pasted data'!$F$6,1+(ROW(C152)-2)*16,16))</f>
        <v>9D000000EC5C7B00</v>
      </c>
      <c r="D152" s="4" t="str">
        <f t="shared" si="21"/>
        <v>009D</v>
      </c>
      <c r="E152" s="4">
        <f t="shared" si="22"/>
        <v>157</v>
      </c>
      <c r="F152" s="4" t="str">
        <f>_xlfn.XLOOKUP($E152,data!$A:$A,data!D:D,"")</f>
        <v>Sap Sipper</v>
      </c>
      <c r="G152" s="4" t="str">
        <f t="shared" si="18"/>
        <v>007B5CEC</v>
      </c>
      <c r="H152" s="6" t="str">
        <f t="shared" si="19"/>
        <v>000D8CEC</v>
      </c>
      <c r="I152" s="6" t="str">
        <f t="shared" si="20"/>
        <v>cro</v>
      </c>
    </row>
    <row r="153" spans="1:14">
      <c r="A153" s="4" t="str">
        <f t="shared" si="23"/>
        <v>007E1BC8</v>
      </c>
      <c r="B153" s="6" t="str">
        <f t="shared" si="17"/>
        <v>00104BC8</v>
      </c>
      <c r="C153" s="4" t="str">
        <f>UPPER(MID('pasted data'!$F$6,1+(ROW(C153)-2)*16,16))</f>
        <v>9E000000848E7B00</v>
      </c>
      <c r="D153" s="4" t="str">
        <f t="shared" si="21"/>
        <v>009E</v>
      </c>
      <c r="E153" s="4">
        <f t="shared" si="22"/>
        <v>158</v>
      </c>
      <c r="F153" s="4" t="str">
        <f>_xlfn.XLOOKUP($E153,data!$A:$A,data!D:D,"")</f>
        <v>Prankster</v>
      </c>
      <c r="G153" s="4" t="str">
        <f t="shared" si="18"/>
        <v>007B8E84</v>
      </c>
      <c r="H153" s="6" t="str">
        <f t="shared" si="19"/>
        <v>000DBE84</v>
      </c>
      <c r="I153" s="6" t="str">
        <f t="shared" si="20"/>
        <v>cro</v>
      </c>
    </row>
    <row r="154" spans="1:14">
      <c r="A154" s="4" t="str">
        <f t="shared" si="23"/>
        <v>007E1BD0</v>
      </c>
      <c r="B154" s="6" t="str">
        <f t="shared" si="17"/>
        <v>00104BD0</v>
      </c>
      <c r="C154" s="4" t="str">
        <f>UPPER(MID('pasted data'!$F$6,1+(ROW(C154)-2)*16,16))</f>
        <v>9F0000007C847B00</v>
      </c>
      <c r="D154" s="4" t="str">
        <f t="shared" si="21"/>
        <v>009F</v>
      </c>
      <c r="E154" s="4">
        <f t="shared" si="22"/>
        <v>159</v>
      </c>
      <c r="F154" s="4" t="str">
        <f>_xlfn.XLOOKUP($E154,data!$A:$A,data!D:D,"")</f>
        <v>Sand Force</v>
      </c>
      <c r="G154" s="4" t="str">
        <f t="shared" si="18"/>
        <v>007B847C</v>
      </c>
      <c r="H154" s="6" t="str">
        <f t="shared" si="19"/>
        <v>000DB47C</v>
      </c>
      <c r="I154" s="6" t="str">
        <f t="shared" si="20"/>
        <v>cro</v>
      </c>
      <c r="J154" s="4">
        <v>47</v>
      </c>
      <c r="K154" s="4">
        <v>97</v>
      </c>
    </row>
    <row r="155" spans="1:14">
      <c r="A155" s="4" t="str">
        <f t="shared" si="23"/>
        <v>007E1BD8</v>
      </c>
      <c r="B155" s="6" t="str">
        <f t="shared" si="17"/>
        <v>00104BD8</v>
      </c>
      <c r="C155" s="4" t="str">
        <f>UPPER(MID('pasted data'!$F$6,1+(ROW(C155)-2)*16,16))</f>
        <v>A00000009C5C7B00</v>
      </c>
      <c r="D155" s="4" t="str">
        <f t="shared" si="21"/>
        <v>00A0</v>
      </c>
      <c r="E155" s="4">
        <f t="shared" si="22"/>
        <v>160</v>
      </c>
      <c r="F155" s="4" t="str">
        <f>_xlfn.XLOOKUP($E155,data!$A:$A,data!D:D,"")</f>
        <v>Iron Barbs</v>
      </c>
      <c r="G155" s="4" t="str">
        <f t="shared" si="18"/>
        <v>007B5C9C</v>
      </c>
      <c r="H155" s="6" t="str">
        <f t="shared" si="19"/>
        <v>000D8C9C</v>
      </c>
      <c r="I155" s="6" t="str">
        <f t="shared" si="20"/>
        <v>cro</v>
      </c>
      <c r="J155" s="4">
        <v>60</v>
      </c>
    </row>
    <row r="156" spans="1:14">
      <c r="A156" s="4" t="str">
        <f t="shared" si="23"/>
        <v>007E1BE0</v>
      </c>
      <c r="B156" s="6" t="str">
        <f t="shared" si="17"/>
        <v>00104BE0</v>
      </c>
      <c r="C156" s="4" t="str">
        <f>UPPER(MID('pasted data'!$F$6,1+(ROW(C156)-2)*16,16))</f>
        <v>A1000000E46E7B00</v>
      </c>
      <c r="D156" s="4" t="str">
        <f t="shared" si="21"/>
        <v>00A1</v>
      </c>
      <c r="E156" s="4">
        <f t="shared" si="22"/>
        <v>161</v>
      </c>
      <c r="F156" s="4" t="str">
        <f>_xlfn.XLOOKUP($E156,data!$A:$A,data!D:D,"")</f>
        <v>Zen Mode</v>
      </c>
      <c r="G156" s="4" t="str">
        <f t="shared" si="18"/>
        <v>007B6EE4</v>
      </c>
      <c r="H156" s="6" t="str">
        <f t="shared" si="19"/>
        <v>000D9EE4</v>
      </c>
      <c r="I156" s="6" t="str">
        <f t="shared" si="20"/>
        <v>cro</v>
      </c>
      <c r="J156" s="4">
        <v>90</v>
      </c>
      <c r="K156" s="4">
        <v>81</v>
      </c>
      <c r="L156" s="4" t="s">
        <v>327</v>
      </c>
    </row>
    <row r="157" spans="1:14">
      <c r="A157" s="4" t="str">
        <f t="shared" si="23"/>
        <v>007E1BE8</v>
      </c>
      <c r="B157" s="6" t="str">
        <f t="shared" si="17"/>
        <v>00104BE8</v>
      </c>
      <c r="C157" s="4" t="str">
        <f>UPPER(MID('pasted data'!$F$6,1+(ROW(C157)-2)*16,16))</f>
        <v>A2000000205B7B00</v>
      </c>
      <c r="D157" s="4" t="str">
        <f t="shared" si="21"/>
        <v>00A2</v>
      </c>
      <c r="E157" s="4">
        <f t="shared" si="22"/>
        <v>162</v>
      </c>
      <c r="F157" s="4" t="str">
        <f>_xlfn.XLOOKUP($E157,data!$A:$A,data!D:D,"")</f>
        <v>Victory Star</v>
      </c>
      <c r="G157" s="4" t="str">
        <f t="shared" si="18"/>
        <v>007B5B20</v>
      </c>
      <c r="H157" s="6" t="str">
        <f t="shared" si="19"/>
        <v>000D8B20</v>
      </c>
      <c r="I157" s="6" t="str">
        <f t="shared" si="20"/>
        <v>cro</v>
      </c>
    </row>
    <row r="158" spans="1:14">
      <c r="A158" s="4" t="str">
        <f t="shared" si="23"/>
        <v>007E1BF0</v>
      </c>
      <c r="B158" s="6" t="str">
        <f t="shared" si="17"/>
        <v>00104BF0</v>
      </c>
      <c r="C158" s="4" t="str">
        <f>UPPER(MID('pasted data'!$F$6,1+(ROW(C158)-2)*16,16))</f>
        <v>A3000000AC6F7B00</v>
      </c>
      <c r="D158" s="4" t="str">
        <f t="shared" si="21"/>
        <v>00A3</v>
      </c>
      <c r="E158" s="4">
        <f t="shared" si="22"/>
        <v>163</v>
      </c>
      <c r="F158" s="4" t="str">
        <f>_xlfn.XLOOKUP($E158,data!$A:$A,data!D:D,"")</f>
        <v>Turboblaze</v>
      </c>
      <c r="G158" s="4" t="str">
        <f t="shared" si="18"/>
        <v>007B6FAC</v>
      </c>
      <c r="H158" s="6" t="str">
        <f t="shared" si="19"/>
        <v>000D9FAC</v>
      </c>
      <c r="I158" s="6" t="str">
        <f t="shared" si="20"/>
        <v>cro</v>
      </c>
      <c r="J158" s="4" t="s">
        <v>214</v>
      </c>
      <c r="K158" s="4" t="s">
        <v>329</v>
      </c>
      <c r="L158" s="4">
        <v>3</v>
      </c>
      <c r="M158" s="4">
        <v>4</v>
      </c>
      <c r="N158" s="4">
        <v>81</v>
      </c>
    </row>
    <row r="159" spans="1:14">
      <c r="A159" s="4" t="str">
        <f t="shared" si="23"/>
        <v>007E1BF8</v>
      </c>
      <c r="B159" s="6" t="str">
        <f t="shared" si="17"/>
        <v>00104BF8</v>
      </c>
      <c r="C159" s="4" t="str">
        <f>UPPER(MID('pasted data'!$F$6,1+(ROW(C159)-2)*16,16))</f>
        <v>A4000000AC6F7B00</v>
      </c>
      <c r="D159" s="4" t="str">
        <f t="shared" si="21"/>
        <v>00A4</v>
      </c>
      <c r="E159" s="4">
        <f t="shared" si="22"/>
        <v>164</v>
      </c>
      <c r="F159" s="4" t="str">
        <f>_xlfn.XLOOKUP($E159,data!$A:$A,data!D:D,"")</f>
        <v>Teravolt</v>
      </c>
      <c r="G159" s="4" t="str">
        <f t="shared" si="18"/>
        <v>007B6FAC</v>
      </c>
      <c r="H159" s="6" t="str">
        <f t="shared" si="19"/>
        <v>000D9FAC</v>
      </c>
      <c r="I159" s="6" t="str">
        <f t="shared" si="20"/>
        <v>cro</v>
      </c>
      <c r="J159" s="4" t="s">
        <v>214</v>
      </c>
      <c r="K159" s="4" t="s">
        <v>329</v>
      </c>
      <c r="L159" s="4">
        <v>3</v>
      </c>
      <c r="M159" s="4">
        <v>4</v>
      </c>
      <c r="N159" s="4">
        <v>81</v>
      </c>
    </row>
    <row r="160" spans="1:14">
      <c r="A160" s="4" t="str">
        <f t="shared" si="23"/>
        <v>007E1C00</v>
      </c>
      <c r="B160" s="6" t="str">
        <f t="shared" si="17"/>
        <v>00104C00</v>
      </c>
      <c r="C160" s="4" t="str">
        <f>UPPER(MID('pasted data'!$F$6,1+(ROW(C160)-2)*16,16))</f>
        <v>A500000010707B00</v>
      </c>
      <c r="D160" s="4" t="str">
        <f t="shared" ref="D160:D223" si="24">MID(C160,3,2)&amp;LEFT(C160,2)</f>
        <v>00A5</v>
      </c>
      <c r="E160" s="4">
        <f t="shared" ref="E160:E223" si="25">HEX2DEC(D160)</f>
        <v>165</v>
      </c>
      <c r="F160" s="4" t="str">
        <f>_xlfn.XLOOKUP($E160,data!$A:$A,data!D:D,"")</f>
        <v>Aroma Veil</v>
      </c>
      <c r="G160" s="4" t="str">
        <f t="shared" si="18"/>
        <v>007B7010</v>
      </c>
      <c r="H160" s="6" t="str">
        <f t="shared" si="19"/>
        <v>000DA010</v>
      </c>
      <c r="I160" s="6" t="str">
        <f t="shared" si="20"/>
        <v>cro</v>
      </c>
      <c r="J160" s="4" t="s">
        <v>244</v>
      </c>
      <c r="K160" s="4" t="s">
        <v>248</v>
      </c>
    </row>
    <row r="161" spans="1:14">
      <c r="A161" s="4" t="str">
        <f t="shared" si="23"/>
        <v>007E1C08</v>
      </c>
      <c r="B161" s="6" t="str">
        <f t="shared" si="17"/>
        <v>00104C08</v>
      </c>
      <c r="C161" s="4" t="str">
        <f>UPPER(MID('pasted data'!$F$6,1+(ROW(C161)-2)*16,16))</f>
        <v>A6000000346F7B00</v>
      </c>
      <c r="D161" s="4" t="str">
        <f t="shared" si="24"/>
        <v>00A6</v>
      </c>
      <c r="E161" s="4">
        <f t="shared" si="25"/>
        <v>166</v>
      </c>
      <c r="F161" s="4" t="str">
        <f>_xlfn.XLOOKUP($E161,data!$A:$A,data!D:D,"")</f>
        <v>Flower Veil</v>
      </c>
      <c r="G161" s="4" t="str">
        <f t="shared" si="18"/>
        <v>007B6F34</v>
      </c>
      <c r="H161" s="6" t="str">
        <f t="shared" si="19"/>
        <v>000D9F34</v>
      </c>
      <c r="I161" s="6" t="str">
        <f t="shared" si="20"/>
        <v>cro</v>
      </c>
      <c r="J161" s="4">
        <v>72</v>
      </c>
      <c r="K161" s="4">
        <v>73</v>
      </c>
      <c r="L161" s="4" t="s">
        <v>244</v>
      </c>
      <c r="M161" s="4" t="s">
        <v>3359</v>
      </c>
      <c r="N161" s="4" t="s">
        <v>25</v>
      </c>
    </row>
    <row r="162" spans="1:14">
      <c r="A162" s="4" t="str">
        <f t="shared" si="23"/>
        <v>007E1C10</v>
      </c>
      <c r="B162" s="6" t="str">
        <f t="shared" si="17"/>
        <v>00104C10</v>
      </c>
      <c r="C162" s="4" t="str">
        <f>UPPER(MID('pasted data'!$F$6,1+(ROW(C162)-2)*16,16))</f>
        <v>A70000001C667B00</v>
      </c>
      <c r="D162" s="4" t="str">
        <f t="shared" si="24"/>
        <v>00A7</v>
      </c>
      <c r="E162" s="4">
        <f t="shared" si="25"/>
        <v>167</v>
      </c>
      <c r="F162" s="4" t="str">
        <f>_xlfn.XLOOKUP($E162,data!$A:$A,data!D:D,"")</f>
        <v>Cheek Pouch</v>
      </c>
      <c r="G162" s="4" t="str">
        <f t="shared" si="18"/>
        <v>007B661C</v>
      </c>
      <c r="H162" s="6" t="str">
        <f t="shared" si="19"/>
        <v>000D961C</v>
      </c>
      <c r="I162" s="6" t="str">
        <f t="shared" si="20"/>
        <v>cro</v>
      </c>
      <c r="J162" s="4" t="s">
        <v>343</v>
      </c>
    </row>
    <row r="163" spans="1:14">
      <c r="A163" s="4" t="str">
        <f t="shared" si="23"/>
        <v>007E1C18</v>
      </c>
      <c r="B163" s="6" t="str">
        <f t="shared" si="17"/>
        <v>00104C18</v>
      </c>
      <c r="C163" s="4" t="str">
        <f>UPPER(MID('pasted data'!$F$6,1+(ROW(C163)-2)*16,16))</f>
        <v>A8000000907A7B00</v>
      </c>
      <c r="D163" s="4" t="str">
        <f t="shared" si="24"/>
        <v>00A8</v>
      </c>
      <c r="E163" s="4">
        <f t="shared" si="25"/>
        <v>168</v>
      </c>
      <c r="F163" s="4" t="str">
        <f>_xlfn.XLOOKUP($E163,data!$A:$A,data!D:D,"")</f>
        <v>Protean</v>
      </c>
      <c r="G163" s="4" t="str">
        <f t="shared" si="18"/>
        <v>007B7A90</v>
      </c>
      <c r="H163" s="6" t="str">
        <f t="shared" si="19"/>
        <v>000DAA90</v>
      </c>
      <c r="I163" s="6" t="str">
        <f t="shared" si="20"/>
        <v>cro</v>
      </c>
      <c r="J163" s="4">
        <v>28</v>
      </c>
    </row>
    <row r="164" spans="1:14">
      <c r="A164" s="4" t="str">
        <f t="shared" si="23"/>
        <v>007E1C20</v>
      </c>
      <c r="B164" s="6" t="str">
        <f t="shared" si="17"/>
        <v>00104C20</v>
      </c>
      <c r="C164" s="4" t="str">
        <f>UPPER(MID('pasted data'!$F$6,1+(ROW(C164)-2)*16,16))</f>
        <v>B0000000B4837B00</v>
      </c>
      <c r="D164" s="4" t="str">
        <f t="shared" si="24"/>
        <v>00B0</v>
      </c>
      <c r="E164" s="4">
        <f t="shared" si="25"/>
        <v>176</v>
      </c>
      <c r="F164" s="4" t="str">
        <f>_xlfn.XLOOKUP($E164,data!$A:$A,data!D:D,"")</f>
        <v>Stance Change</v>
      </c>
      <c r="G164" s="4" t="str">
        <f t="shared" si="18"/>
        <v>007B83B4</v>
      </c>
      <c r="H164" s="6" t="str">
        <f t="shared" si="19"/>
        <v>000DB3B4</v>
      </c>
      <c r="I164" s="6" t="str">
        <f t="shared" si="20"/>
        <v>cro</v>
      </c>
      <c r="J164" s="4">
        <v>27</v>
      </c>
    </row>
    <row r="165" spans="1:14">
      <c r="A165" s="4" t="str">
        <f t="shared" si="23"/>
        <v>007E1C28</v>
      </c>
      <c r="B165" s="6" t="str">
        <f t="shared" si="17"/>
        <v>00104C28</v>
      </c>
      <c r="C165" s="4" t="str">
        <f>UPPER(MID('pasted data'!$F$6,1+(ROW(C165)-2)*16,16))</f>
        <v>BC00000054657B00</v>
      </c>
      <c r="D165" s="4" t="str">
        <f t="shared" si="24"/>
        <v>00BC</v>
      </c>
      <c r="E165" s="4">
        <f t="shared" si="25"/>
        <v>188</v>
      </c>
      <c r="F165" s="4" t="str">
        <f>_xlfn.XLOOKUP($E165,data!$A:$A,data!D:D,"")</f>
        <v>Aura Break</v>
      </c>
      <c r="G165" s="4" t="str">
        <f t="shared" si="18"/>
        <v>007B6554</v>
      </c>
      <c r="H165" s="6" t="str">
        <f t="shared" si="19"/>
        <v>000D9554</v>
      </c>
      <c r="I165" s="6" t="str">
        <f t="shared" si="20"/>
        <v>cro</v>
      </c>
    </row>
    <row r="166" spans="1:14">
      <c r="A166" s="4" t="str">
        <f t="shared" si="23"/>
        <v>007E1C30</v>
      </c>
      <c r="B166" s="6" t="str">
        <f t="shared" si="17"/>
        <v>00104C30</v>
      </c>
      <c r="C166" s="4" t="str">
        <f>UPPER(MID('pasted data'!$F$6,1+(ROW(C166)-2)*16,16))</f>
        <v>BA000000E45A7B00</v>
      </c>
      <c r="D166" s="4" t="str">
        <f t="shared" si="24"/>
        <v>00BA</v>
      </c>
      <c r="E166" s="4">
        <f t="shared" si="25"/>
        <v>186</v>
      </c>
      <c r="F166" s="4" t="str">
        <f>_xlfn.XLOOKUP($E166,data!$A:$A,data!D:D,"")</f>
        <v>Dark Aura</v>
      </c>
      <c r="G166" s="4" t="str">
        <f t="shared" si="18"/>
        <v>007B5AE4</v>
      </c>
      <c r="H166" s="6" t="str">
        <f t="shared" si="19"/>
        <v>000D8AE4</v>
      </c>
      <c r="I166" s="6" t="str">
        <f t="shared" si="20"/>
        <v>cro</v>
      </c>
    </row>
    <row r="167" spans="1:14">
      <c r="A167" s="4" t="str">
        <f t="shared" si="23"/>
        <v>007E1C38</v>
      </c>
      <c r="B167" s="6" t="str">
        <f t="shared" si="17"/>
        <v>00104C38</v>
      </c>
      <c r="C167" s="4" t="str">
        <f>UPPER(MID('pasted data'!$F$6,1+(ROW(C167)-2)*16,16))</f>
        <v>BB00000090657B00</v>
      </c>
      <c r="D167" s="4" t="str">
        <f t="shared" si="24"/>
        <v>00BB</v>
      </c>
      <c r="E167" s="4">
        <f t="shared" si="25"/>
        <v>187</v>
      </c>
      <c r="F167" s="4" t="str">
        <f>_xlfn.XLOOKUP($E167,data!$A:$A,data!D:D,"")</f>
        <v>Fairy Aura</v>
      </c>
      <c r="G167" s="4" t="str">
        <f t="shared" si="18"/>
        <v>007B6590</v>
      </c>
      <c r="H167" s="6" t="str">
        <f t="shared" si="19"/>
        <v>000D9590</v>
      </c>
      <c r="I167" s="6" t="str">
        <f t="shared" si="20"/>
        <v>cro</v>
      </c>
    </row>
    <row r="168" spans="1:14">
      <c r="A168" s="4" t="str">
        <f t="shared" si="23"/>
        <v>007E1C40</v>
      </c>
      <c r="B168" s="6" t="str">
        <f t="shared" si="17"/>
        <v>00104C40</v>
      </c>
      <c r="C168" s="4" t="str">
        <f>UPPER(MID('pasted data'!$F$6,1+(ROW(C168)-2)*16,16))</f>
        <v>AD000000E0657B00</v>
      </c>
      <c r="D168" s="4" t="str">
        <f t="shared" si="24"/>
        <v>00AD</v>
      </c>
      <c r="E168" s="4">
        <f t="shared" si="25"/>
        <v>173</v>
      </c>
      <c r="F168" s="4" t="str">
        <f>_xlfn.XLOOKUP($E168,data!$A:$A,data!D:D,"")</f>
        <v>Strong Jaw</v>
      </c>
      <c r="G168" s="4" t="str">
        <f t="shared" si="18"/>
        <v>007B65E0</v>
      </c>
      <c r="H168" s="6" t="str">
        <f t="shared" si="19"/>
        <v>000D95E0</v>
      </c>
      <c r="I168" s="6" t="str">
        <f t="shared" si="20"/>
        <v>cro</v>
      </c>
      <c r="J168" s="4">
        <v>47</v>
      </c>
    </row>
    <row r="169" spans="1:14">
      <c r="A169" s="4" t="str">
        <f t="shared" si="23"/>
        <v>007E1C48</v>
      </c>
      <c r="B169" s="6" t="str">
        <f t="shared" si="17"/>
        <v>00104C48</v>
      </c>
      <c r="C169" s="4" t="str">
        <f>UPPER(MID('pasted data'!$F$6,1+(ROW(C169)-2)*16,16))</f>
        <v>A900000084537B00</v>
      </c>
      <c r="D169" s="4" t="str">
        <f t="shared" si="24"/>
        <v>00A9</v>
      </c>
      <c r="E169" s="4">
        <f t="shared" si="25"/>
        <v>169</v>
      </c>
      <c r="F169" s="4" t="str">
        <f>_xlfn.XLOOKUP($E169,data!$A:$A,data!D:D,"")</f>
        <v>Fur Coat</v>
      </c>
      <c r="G169" s="4" t="str">
        <f t="shared" si="18"/>
        <v>007B5384</v>
      </c>
      <c r="H169" s="6" t="str">
        <f t="shared" si="19"/>
        <v>000D8384</v>
      </c>
      <c r="I169" s="6" t="str">
        <f t="shared" si="20"/>
        <v>cro</v>
      </c>
      <c r="J169" s="4" t="s">
        <v>146</v>
      </c>
    </row>
    <row r="170" spans="1:14">
      <c r="A170" s="4" t="str">
        <f t="shared" si="23"/>
        <v>007E1C50</v>
      </c>
      <c r="B170" s="6" t="str">
        <f t="shared" si="17"/>
        <v>00104C50</v>
      </c>
      <c r="C170" s="4" t="str">
        <f>UPPER(MID('pasted data'!$F$6,1+(ROW(C170)-2)*16,16))</f>
        <v>B3000000F0837B00</v>
      </c>
      <c r="D170" s="4" t="str">
        <f t="shared" si="24"/>
        <v>00B3</v>
      </c>
      <c r="E170" s="4">
        <f t="shared" si="25"/>
        <v>179</v>
      </c>
      <c r="F170" s="4" t="str">
        <f>_xlfn.XLOOKUP($E170,data!$A:$A,data!D:D,"")</f>
        <v>Grass Pelt</v>
      </c>
      <c r="G170" s="4" t="str">
        <f t="shared" si="18"/>
        <v>007B83F0</v>
      </c>
      <c r="H170" s="6" t="str">
        <f t="shared" si="19"/>
        <v>000DB3F0</v>
      </c>
      <c r="I170" s="6" t="str">
        <f t="shared" si="20"/>
        <v>cro</v>
      </c>
      <c r="J170" s="4" t="s">
        <v>146</v>
      </c>
    </row>
    <row r="171" spans="1:14">
      <c r="A171" s="4" t="str">
        <f t="shared" si="23"/>
        <v>007E1C58</v>
      </c>
      <c r="B171" s="6" t="str">
        <f t="shared" si="17"/>
        <v>00104C58</v>
      </c>
      <c r="C171" s="4" t="str">
        <f>UPPER(MID('pasted data'!$F$6,1+(ROW(C171)-2)*16,16))</f>
        <v>B70000004C5C7B00</v>
      </c>
      <c r="D171" s="4" t="str">
        <f t="shared" si="24"/>
        <v>00B7</v>
      </c>
      <c r="E171" s="4">
        <f t="shared" si="25"/>
        <v>183</v>
      </c>
      <c r="F171" s="4" t="str">
        <f>_xlfn.XLOOKUP($E171,data!$A:$A,data!D:D,"")</f>
        <v>Gooey</v>
      </c>
      <c r="G171" s="4" t="str">
        <f t="shared" si="18"/>
        <v>007B5C4C</v>
      </c>
      <c r="H171" s="6" t="str">
        <f t="shared" si="19"/>
        <v>000D8C4C</v>
      </c>
      <c r="I171" s="6" t="str">
        <f t="shared" si="20"/>
        <v>cro</v>
      </c>
    </row>
    <row r="172" spans="1:14">
      <c r="A172" s="4" t="str">
        <f t="shared" si="23"/>
        <v>007E1C60</v>
      </c>
      <c r="B172" s="6" t="str">
        <f t="shared" si="17"/>
        <v>00104C60</v>
      </c>
      <c r="C172" s="4" t="str">
        <f>UPPER(MID('pasted data'!$F$6,1+(ROW(C172)-2)*16,16))</f>
        <v>B500000044667B00</v>
      </c>
      <c r="D172" s="4" t="str">
        <f t="shared" si="24"/>
        <v>00B5</v>
      </c>
      <c r="E172" s="4">
        <f t="shared" si="25"/>
        <v>181</v>
      </c>
      <c r="F172" s="4" t="str">
        <f>_xlfn.XLOOKUP($E172,data!$A:$A,data!D:D,"")</f>
        <v>Tough Claws</v>
      </c>
      <c r="G172" s="4" t="str">
        <f t="shared" si="18"/>
        <v>007B6644</v>
      </c>
      <c r="H172" s="6" t="str">
        <f t="shared" si="19"/>
        <v>000D9644</v>
      </c>
      <c r="I172" s="6" t="str">
        <f t="shared" si="20"/>
        <v>cro</v>
      </c>
    </row>
    <row r="173" spans="1:14">
      <c r="A173" s="4" t="str">
        <f t="shared" si="23"/>
        <v>007E1C68</v>
      </c>
      <c r="B173" s="6" t="str">
        <f t="shared" si="17"/>
        <v>00104C68</v>
      </c>
      <c r="C173" s="4" t="str">
        <f>UPPER(MID('pasted data'!$F$6,1+(ROW(C173)-2)*16,16))</f>
        <v>B80000009C547B00</v>
      </c>
      <c r="D173" s="4" t="str">
        <f t="shared" si="24"/>
        <v>00B8</v>
      </c>
      <c r="E173" s="4">
        <f t="shared" si="25"/>
        <v>184</v>
      </c>
      <c r="F173" s="4" t="str">
        <f>_xlfn.XLOOKUP($E173,data!$A:$A,data!D:D,"")</f>
        <v>Aerilate</v>
      </c>
      <c r="G173" s="4" t="str">
        <f t="shared" si="18"/>
        <v>007B549C</v>
      </c>
      <c r="H173" s="6" t="str">
        <f t="shared" si="19"/>
        <v>000D849C</v>
      </c>
      <c r="I173" s="6" t="str">
        <f t="shared" si="20"/>
        <v>cro</v>
      </c>
    </row>
    <row r="174" spans="1:14">
      <c r="A174" s="4" t="str">
        <f t="shared" si="23"/>
        <v>007E1C70</v>
      </c>
      <c r="B174" s="6" t="str">
        <f t="shared" si="17"/>
        <v>00104C70</v>
      </c>
      <c r="C174" s="4" t="str">
        <f>UPPER(MID('pasted data'!$F$6,1+(ROW(C174)-2)*16,16))</f>
        <v>B6000000A4657B00</v>
      </c>
      <c r="D174" s="4" t="str">
        <f t="shared" si="24"/>
        <v>00B6</v>
      </c>
      <c r="E174" s="4">
        <f t="shared" si="25"/>
        <v>182</v>
      </c>
      <c r="F174" s="4" t="str">
        <f>_xlfn.XLOOKUP($E174,data!$A:$A,data!D:D,"")</f>
        <v>Pixilate</v>
      </c>
      <c r="G174" s="4" t="str">
        <f t="shared" si="18"/>
        <v>007B65A4</v>
      </c>
      <c r="H174" s="6" t="str">
        <f t="shared" si="19"/>
        <v>000D95A4</v>
      </c>
      <c r="I174" s="6" t="str">
        <f t="shared" si="20"/>
        <v>cro</v>
      </c>
    </row>
    <row r="175" spans="1:14">
      <c r="A175" s="4" t="str">
        <f t="shared" si="23"/>
        <v>007E1C78</v>
      </c>
      <c r="B175" s="6" t="str">
        <f t="shared" si="17"/>
        <v>00104C78</v>
      </c>
      <c r="C175" s="4" t="str">
        <f>UPPER(MID('pasted data'!$F$6,1+(ROW(C175)-2)*16,16))</f>
        <v>AE000000B8657B00</v>
      </c>
      <c r="D175" s="4" t="str">
        <f t="shared" si="24"/>
        <v>00AE</v>
      </c>
      <c r="E175" s="4">
        <f t="shared" si="25"/>
        <v>174</v>
      </c>
      <c r="F175" s="4" t="str">
        <f>_xlfn.XLOOKUP($E175,data!$A:$A,data!D:D,"")</f>
        <v>Refrigerate</v>
      </c>
      <c r="G175" s="4" t="str">
        <f t="shared" si="18"/>
        <v>007B65B8</v>
      </c>
      <c r="H175" s="6" t="str">
        <f t="shared" si="19"/>
        <v>000D95B8</v>
      </c>
      <c r="I175" s="6" t="str">
        <f t="shared" si="20"/>
        <v>cro</v>
      </c>
    </row>
    <row r="176" spans="1:14">
      <c r="A176" s="4" t="str">
        <f t="shared" si="23"/>
        <v>007E1C80</v>
      </c>
      <c r="B176" s="6" t="str">
        <f t="shared" si="17"/>
        <v>00104C80</v>
      </c>
      <c r="C176" s="4" t="str">
        <f>UPPER(MID('pasted data'!$F$6,1+(ROW(C176)-2)*16,16))</f>
        <v>B200000004847B00</v>
      </c>
      <c r="D176" s="4" t="str">
        <f t="shared" si="24"/>
        <v>00B2</v>
      </c>
      <c r="E176" s="4">
        <f t="shared" si="25"/>
        <v>178</v>
      </c>
      <c r="F176" s="4" t="str">
        <f>_xlfn.XLOOKUP($E176,data!$A:$A,data!D:D,"")</f>
        <v>Mega Launcher</v>
      </c>
      <c r="G176" s="4" t="str">
        <f t="shared" si="18"/>
        <v>007B8404</v>
      </c>
      <c r="H176" s="6" t="str">
        <f t="shared" si="19"/>
        <v>000DB404</v>
      </c>
      <c r="I176" s="6" t="str">
        <f t="shared" si="20"/>
        <v>cro</v>
      </c>
      <c r="J176" s="4">
        <v>47</v>
      </c>
      <c r="K176" s="4" t="s">
        <v>339</v>
      </c>
    </row>
    <row r="177" spans="1:16">
      <c r="A177" s="4" t="str">
        <f t="shared" si="23"/>
        <v>007E1C88</v>
      </c>
      <c r="B177" s="6" t="str">
        <f t="shared" si="17"/>
        <v>00104C88</v>
      </c>
      <c r="C177" s="4" t="str">
        <f>UPPER(MID('pasted data'!$F$6,1+(ROW(C177)-2)*16,16))</f>
        <v>B1000000D89F7B00</v>
      </c>
      <c r="D177" s="4" t="str">
        <f t="shared" si="24"/>
        <v>00B1</v>
      </c>
      <c r="E177" s="4">
        <f t="shared" si="25"/>
        <v>177</v>
      </c>
      <c r="F177" s="4" t="str">
        <f>_xlfn.XLOOKUP($E177,data!$A:$A,data!D:D,"")</f>
        <v>Gale Wings</v>
      </c>
      <c r="G177" s="4" t="str">
        <f t="shared" si="18"/>
        <v>007B9FD8</v>
      </c>
      <c r="H177" s="6" t="str">
        <f t="shared" si="19"/>
        <v>000DCFD8</v>
      </c>
      <c r="I177" s="6" t="str">
        <f t="shared" si="20"/>
        <v>cro</v>
      </c>
      <c r="J177" s="4">
        <v>11</v>
      </c>
    </row>
    <row r="178" spans="1:16">
      <c r="A178" s="4" t="str">
        <f t="shared" si="23"/>
        <v>007E1C90</v>
      </c>
      <c r="B178" s="6" t="str">
        <f t="shared" si="17"/>
        <v>00104C90</v>
      </c>
      <c r="C178" s="4" t="str">
        <f>UPPER(MID('pasted data'!$F$6,1+(ROW(C178)-2)*16,16))</f>
        <v>AF00000034677B00</v>
      </c>
      <c r="D178" s="4" t="str">
        <f t="shared" si="24"/>
        <v>00AF</v>
      </c>
      <c r="E178" s="4">
        <f t="shared" si="25"/>
        <v>175</v>
      </c>
      <c r="F178" s="4" t="str">
        <f>_xlfn.XLOOKUP($E178,data!$A:$A,data!D:D,"")</f>
        <v>Sweet Veil</v>
      </c>
      <c r="G178" s="4" t="str">
        <f t="shared" si="18"/>
        <v>007B6734</v>
      </c>
      <c r="H178" s="6" t="str">
        <f t="shared" si="19"/>
        <v>000D9734</v>
      </c>
      <c r="I178" s="6" t="str">
        <f t="shared" si="20"/>
        <v>cro</v>
      </c>
      <c r="J178" s="4" t="s">
        <v>244</v>
      </c>
      <c r="K178" s="4" t="s">
        <v>248</v>
      </c>
      <c r="L178" s="4" t="s">
        <v>3327</v>
      </c>
    </row>
    <row r="179" spans="1:16">
      <c r="A179" s="4" t="str">
        <f t="shared" si="23"/>
        <v>007E1C98</v>
      </c>
      <c r="B179" s="6" t="str">
        <f t="shared" si="17"/>
        <v>00104C98</v>
      </c>
      <c r="C179" s="4" t="str">
        <f>UPPER(MID('pasted data'!$F$6,1+(ROW(C179)-2)*16,16))</f>
        <v>AC000000D8487B00</v>
      </c>
      <c r="D179" s="4" t="str">
        <f t="shared" si="24"/>
        <v>00AC</v>
      </c>
      <c r="E179" s="4">
        <f t="shared" si="25"/>
        <v>172</v>
      </c>
      <c r="F179" s="4" t="str">
        <f>_xlfn.XLOOKUP($E179,data!$A:$A,data!D:D,"")</f>
        <v>Competitive</v>
      </c>
      <c r="G179" s="4" t="str">
        <f t="shared" si="18"/>
        <v>007B48D8</v>
      </c>
      <c r="H179" s="6" t="str">
        <f t="shared" si="19"/>
        <v>000D78D8</v>
      </c>
      <c r="I179" s="6" t="str">
        <f t="shared" si="20"/>
        <v>cro</v>
      </c>
      <c r="J179" s="4">
        <v>74</v>
      </c>
    </row>
    <row r="180" spans="1:16">
      <c r="A180" s="4" t="str">
        <f t="shared" si="23"/>
        <v>007E1CA0</v>
      </c>
      <c r="B180" s="6" t="str">
        <f t="shared" si="17"/>
        <v>00104CA0</v>
      </c>
      <c r="C180" s="4" t="str">
        <f>UPPER(MID('pasted data'!$F$6,1+(ROW(C180)-2)*16,16))</f>
        <v>AB00000024487B00</v>
      </c>
      <c r="D180" s="4" t="str">
        <f t="shared" si="24"/>
        <v>00AB</v>
      </c>
      <c r="E180" s="4">
        <f t="shared" si="25"/>
        <v>171</v>
      </c>
      <c r="F180" s="4" t="str">
        <f>_xlfn.XLOOKUP($E180,data!$A:$A,data!D:D,"")</f>
        <v>Bulletproof</v>
      </c>
      <c r="G180" s="4" t="str">
        <f t="shared" si="18"/>
        <v>007B4824</v>
      </c>
      <c r="H180" s="6" t="str">
        <f t="shared" si="19"/>
        <v>000D7824</v>
      </c>
      <c r="I180" s="6" t="str">
        <f t="shared" si="20"/>
        <v>cro</v>
      </c>
      <c r="J180" s="4">
        <v>38</v>
      </c>
    </row>
    <row r="181" spans="1:16">
      <c r="A181" s="4" t="str">
        <f t="shared" si="23"/>
        <v>007E1CA8</v>
      </c>
      <c r="B181" s="6" t="str">
        <f t="shared" si="17"/>
        <v>00104CA8</v>
      </c>
      <c r="C181" s="4" t="str">
        <f>UPPER(MID('pasted data'!$F$6,1+(ROW(C181)-2)*16,16))</f>
        <v>B900000088547B00</v>
      </c>
      <c r="D181" s="4" t="str">
        <f t="shared" si="24"/>
        <v>00B9</v>
      </c>
      <c r="E181" s="4">
        <f t="shared" si="25"/>
        <v>185</v>
      </c>
      <c r="F181" s="4" t="str">
        <f>_xlfn.XLOOKUP($E181,data!$A:$A,data!D:D,"")</f>
        <v>Parental Bond</v>
      </c>
      <c r="G181" s="4" t="str">
        <f t="shared" si="18"/>
        <v>007B5488</v>
      </c>
      <c r="H181" s="6" t="str">
        <f t="shared" si="19"/>
        <v>000D8488</v>
      </c>
      <c r="I181" s="6" t="str">
        <f t="shared" si="20"/>
        <v>cro</v>
      </c>
      <c r="J181" s="4">
        <v>43</v>
      </c>
    </row>
    <row r="182" spans="1:16">
      <c r="A182" s="4" t="str">
        <f t="shared" si="23"/>
        <v>007E1CB0</v>
      </c>
      <c r="B182" s="6" t="str">
        <f t="shared" si="17"/>
        <v>00104CB0</v>
      </c>
      <c r="C182" s="4" t="str">
        <f>UPPER(MID('pasted data'!$F$6,1+(ROW(C182)-2)*16,16))</f>
        <v>AA000000FC5B7B00</v>
      </c>
      <c r="D182" s="4" t="str">
        <f t="shared" si="24"/>
        <v>00AA</v>
      </c>
      <c r="E182" s="4">
        <f t="shared" si="25"/>
        <v>170</v>
      </c>
      <c r="F182" s="4" t="str">
        <f>_xlfn.XLOOKUP($E182,data!$A:$A,data!D:D,"")</f>
        <v>Magician</v>
      </c>
      <c r="G182" s="4" t="str">
        <f t="shared" si="18"/>
        <v>007B5BFC</v>
      </c>
      <c r="H182" s="6" t="str">
        <f t="shared" si="19"/>
        <v>000D8BFC</v>
      </c>
      <c r="I182" s="6" t="str">
        <f t="shared" si="20"/>
        <v>cro</v>
      </c>
      <c r="J182" s="4" t="s">
        <v>307</v>
      </c>
      <c r="K182" s="4" t="s">
        <v>311</v>
      </c>
    </row>
    <row r="183" spans="1:16">
      <c r="A183" s="4" t="str">
        <f t="shared" si="23"/>
        <v>007E1CB8</v>
      </c>
      <c r="B183" s="6" t="str">
        <f t="shared" si="17"/>
        <v>00104CB8</v>
      </c>
      <c r="C183" s="4" t="str">
        <f>UPPER(MID('pasted data'!$F$6,1+(ROW(C183)-2)*16,16))</f>
        <v>B4000000FC537B00</v>
      </c>
      <c r="D183" s="4" t="str">
        <f t="shared" si="24"/>
        <v>00B4</v>
      </c>
      <c r="E183" s="4">
        <f t="shared" si="25"/>
        <v>180</v>
      </c>
      <c r="F183" s="4" t="str">
        <f>_xlfn.XLOOKUP($E183,data!$A:$A,data!D:D,"")</f>
        <v>Symbiosis</v>
      </c>
      <c r="G183" s="4" t="str">
        <f t="shared" si="18"/>
        <v>007B53FC</v>
      </c>
      <c r="H183" s="6" t="str">
        <f t="shared" si="19"/>
        <v>000D83FC</v>
      </c>
      <c r="I183" s="6" t="str">
        <f t="shared" si="20"/>
        <v>cro</v>
      </c>
    </row>
    <row r="184" spans="1:16">
      <c r="A184" s="4" t="str">
        <f t="shared" si="23"/>
        <v>007E1CC0</v>
      </c>
      <c r="B184" s="6" t="str">
        <f t="shared" si="17"/>
        <v>00104CC0</v>
      </c>
      <c r="C184" s="4" t="str">
        <f>UPPER(MID('pasted data'!$F$6,1+(ROW(C184)-2)*16,16))</f>
        <v>BD000000708E7B00</v>
      </c>
      <c r="D184" s="4" t="str">
        <f t="shared" si="24"/>
        <v>00BD</v>
      </c>
      <c r="E184" s="4">
        <f t="shared" si="25"/>
        <v>189</v>
      </c>
      <c r="F184" s="4" t="str">
        <f>_xlfn.XLOOKUP($E184,data!$A:$A,data!D:D,"")</f>
        <v>Primordial Sea</v>
      </c>
      <c r="G184" s="4" t="str">
        <f t="shared" si="18"/>
        <v>007B8E70</v>
      </c>
      <c r="H184" s="6" t="str">
        <f t="shared" si="19"/>
        <v>000DBE70</v>
      </c>
      <c r="I184" s="6" t="str">
        <f t="shared" si="20"/>
        <v>cro</v>
      </c>
      <c r="J184" s="4" t="s">
        <v>214</v>
      </c>
      <c r="K184" s="4" t="s">
        <v>329</v>
      </c>
      <c r="L184" s="4" t="s">
        <v>208</v>
      </c>
      <c r="M184" s="4" t="s">
        <v>327</v>
      </c>
      <c r="N184" s="4" t="s">
        <v>402</v>
      </c>
      <c r="O184" s="4" t="s">
        <v>382</v>
      </c>
      <c r="P184" s="4">
        <v>81</v>
      </c>
    </row>
    <row r="185" spans="1:16">
      <c r="A185" s="4" t="str">
        <f t="shared" si="23"/>
        <v>007E1CC8</v>
      </c>
      <c r="B185" s="6" t="str">
        <f t="shared" si="17"/>
        <v>00104CC8</v>
      </c>
      <c r="C185" s="4" t="str">
        <f>UPPER(MID('pasted data'!$F$6,1+(ROW(C185)-2)*16,16))</f>
        <v>BE00000054847B00</v>
      </c>
      <c r="D185" s="4" t="str">
        <f t="shared" si="24"/>
        <v>00BE</v>
      </c>
      <c r="E185" s="4">
        <f t="shared" si="25"/>
        <v>190</v>
      </c>
      <c r="F185" s="4" t="str">
        <f>_xlfn.XLOOKUP($E185,data!$A:$A,data!D:D,"")</f>
        <v>Desolate Land</v>
      </c>
      <c r="G185" s="4" t="str">
        <f t="shared" si="18"/>
        <v>007B8454</v>
      </c>
      <c r="H185" s="6" t="str">
        <f t="shared" si="19"/>
        <v>000DB454</v>
      </c>
      <c r="I185" s="6" t="str">
        <f t="shared" si="20"/>
        <v>cro</v>
      </c>
      <c r="J185" s="4" t="s">
        <v>214</v>
      </c>
      <c r="K185" s="4" t="s">
        <v>329</v>
      </c>
      <c r="L185" s="4" t="s">
        <v>208</v>
      </c>
      <c r="M185" s="4" t="s">
        <v>327</v>
      </c>
      <c r="N185" s="4" t="s">
        <v>402</v>
      </c>
      <c r="O185" s="4" t="s">
        <v>382</v>
      </c>
      <c r="P185" s="4">
        <v>81</v>
      </c>
    </row>
    <row r="186" spans="1:16">
      <c r="A186" s="4" t="str">
        <f t="shared" si="23"/>
        <v>007E1CD0</v>
      </c>
      <c r="B186" s="6" t="str">
        <f t="shared" si="17"/>
        <v>00104CD0</v>
      </c>
      <c r="C186" s="4" t="str">
        <f>UPPER(MID('pasted data'!$F$6,1+(ROW(C186)-2)*16,16))</f>
        <v>BF000000407A7B00</v>
      </c>
      <c r="D186" s="4" t="str">
        <f t="shared" si="24"/>
        <v>00BF</v>
      </c>
      <c r="E186" s="4">
        <f t="shared" si="25"/>
        <v>191</v>
      </c>
      <c r="F186" s="4" t="str">
        <f>_xlfn.XLOOKUP($E186,data!$A:$A,data!D:D,"")</f>
        <v>Delta Stream</v>
      </c>
      <c r="G186" s="4" t="str">
        <f t="shared" si="18"/>
        <v>007B7A40</v>
      </c>
      <c r="H186" s="6" t="str">
        <f t="shared" si="19"/>
        <v>000DAA40</v>
      </c>
      <c r="I186" s="6" t="str">
        <f t="shared" si="20"/>
        <v>cro</v>
      </c>
      <c r="J186" s="4" t="s">
        <v>214</v>
      </c>
      <c r="K186" s="4" t="s">
        <v>329</v>
      </c>
      <c r="L186" s="4" t="s">
        <v>208</v>
      </c>
      <c r="M186" s="4" t="s">
        <v>327</v>
      </c>
      <c r="N186" s="4" t="s">
        <v>402</v>
      </c>
      <c r="O186" s="4" t="s">
        <v>382</v>
      </c>
      <c r="P186" s="4">
        <v>81</v>
      </c>
    </row>
    <row r="187" spans="1:16">
      <c r="A187" s="4" t="str">
        <f t="shared" si="23"/>
        <v>007E1CD8</v>
      </c>
      <c r="B187" s="6" t="str">
        <f t="shared" si="17"/>
        <v>00104CD8</v>
      </c>
      <c r="C187" s="4" t="str">
        <f>UPPER(MID('pasted data'!$F$6,1+(ROW(C187)-2)*16,16))</f>
        <v>D000000088487B00</v>
      </c>
      <c r="D187" s="4" t="str">
        <f t="shared" si="24"/>
        <v>00D0</v>
      </c>
      <c r="E187" s="4">
        <f t="shared" si="25"/>
        <v>208</v>
      </c>
      <c r="F187" s="4" t="str">
        <f>_xlfn.XLOOKUP($E187,data!$A:$A,data!D:D,"")</f>
        <v>Schooling</v>
      </c>
      <c r="G187" s="4" t="str">
        <f t="shared" si="18"/>
        <v>007B4888</v>
      </c>
      <c r="H187" s="6" t="str">
        <f t="shared" si="19"/>
        <v>000D7888</v>
      </c>
      <c r="I187" s="6" t="str">
        <f t="shared" si="20"/>
        <v>cro</v>
      </c>
    </row>
    <row r="188" spans="1:16">
      <c r="A188" s="4" t="str">
        <f t="shared" si="23"/>
        <v>007E1CE0</v>
      </c>
      <c r="B188" s="6" t="str">
        <f t="shared" si="17"/>
        <v>00104CE0</v>
      </c>
      <c r="C188" s="4" t="str">
        <f>UPPER(MID('pasted data'!$F$6,1+(ROW(C188)-2)*16,16))</f>
        <v>C0000000A87B7B00</v>
      </c>
      <c r="D188" s="4" t="str">
        <f t="shared" si="24"/>
        <v>00C0</v>
      </c>
      <c r="E188" s="4">
        <f t="shared" si="25"/>
        <v>192</v>
      </c>
      <c r="F188" s="4" t="str">
        <f>_xlfn.XLOOKUP($E188,data!$A:$A,data!D:D,"")</f>
        <v>Stamina</v>
      </c>
      <c r="G188" s="4" t="str">
        <f t="shared" si="18"/>
        <v>007B7BA8</v>
      </c>
      <c r="H188" s="6" t="str">
        <f t="shared" si="19"/>
        <v>000DABA8</v>
      </c>
      <c r="I188" s="6" t="str">
        <f t="shared" si="20"/>
        <v>cro</v>
      </c>
      <c r="J188" s="4">
        <v>60</v>
      </c>
    </row>
    <row r="189" spans="1:16">
      <c r="A189" s="4" t="str">
        <f t="shared" si="23"/>
        <v>007E1CE8</v>
      </c>
      <c r="B189" s="6" t="str">
        <f t="shared" si="17"/>
        <v>00104CE8</v>
      </c>
      <c r="C189" s="4" t="str">
        <f>UPPER(MID('pasted data'!$F$6,1+(ROW(C189)-2)*16,16))</f>
        <v>C300000038707B00</v>
      </c>
      <c r="D189" s="4" t="str">
        <f t="shared" si="24"/>
        <v>00C3</v>
      </c>
      <c r="E189" s="4">
        <f t="shared" si="25"/>
        <v>195</v>
      </c>
      <c r="F189" s="4" t="str">
        <f>_xlfn.XLOOKUP($E189,data!$A:$A,data!D:D,"")</f>
        <v>Water Compaction</v>
      </c>
      <c r="G189" s="4" t="str">
        <f t="shared" si="18"/>
        <v>007B7038</v>
      </c>
      <c r="H189" s="6" t="str">
        <f t="shared" si="19"/>
        <v>000DA038</v>
      </c>
      <c r="I189" s="6" t="str">
        <f t="shared" si="20"/>
        <v>cro</v>
      </c>
      <c r="J189" s="4">
        <v>60</v>
      </c>
    </row>
    <row r="190" spans="1:16">
      <c r="A190" s="4" t="str">
        <f t="shared" si="23"/>
        <v>007E1CF0</v>
      </c>
      <c r="B190" s="6" t="str">
        <f t="shared" si="17"/>
        <v>00104CF0</v>
      </c>
      <c r="C190" s="4" t="str">
        <f>UPPER(MID('pasted data'!$F$6,1+(ROW(C190)-2)*16,16))</f>
        <v>C700000078497B00</v>
      </c>
      <c r="D190" s="4" t="str">
        <f t="shared" si="24"/>
        <v>00C7</v>
      </c>
      <c r="E190" s="4">
        <f t="shared" si="25"/>
        <v>199</v>
      </c>
      <c r="F190" s="4" t="str">
        <f>_xlfn.XLOOKUP($E190,data!$A:$A,data!D:D,"")</f>
        <v>Water Bubble</v>
      </c>
      <c r="G190" s="4" t="str">
        <f t="shared" si="18"/>
        <v>007B4978</v>
      </c>
      <c r="H190" s="6" t="str">
        <f t="shared" si="19"/>
        <v>000D7978</v>
      </c>
      <c r="I190" s="6" t="str">
        <f t="shared" si="20"/>
        <v>cro</v>
      </c>
      <c r="J190" s="4" t="s">
        <v>144</v>
      </c>
      <c r="K190" s="4" t="s">
        <v>244</v>
      </c>
      <c r="L190" s="4" t="s">
        <v>248</v>
      </c>
      <c r="M190" s="4" t="s">
        <v>329</v>
      </c>
      <c r="N190" s="4" t="s">
        <v>214</v>
      </c>
      <c r="O190" s="4">
        <v>2</v>
      </c>
    </row>
    <row r="191" spans="1:16">
      <c r="A191" s="4" t="str">
        <f t="shared" si="23"/>
        <v>007E1CF8</v>
      </c>
      <c r="B191" s="6" t="str">
        <f t="shared" si="17"/>
        <v>00104CF8</v>
      </c>
      <c r="C191" s="4" t="str">
        <f>UPPER(MID('pasted data'!$F$6,1+(ROW(C191)-2)*16,16))</f>
        <v>CA000000785D7B00</v>
      </c>
      <c r="D191" s="4" t="str">
        <f t="shared" si="24"/>
        <v>00CA</v>
      </c>
      <c r="E191" s="4">
        <f t="shared" si="25"/>
        <v>202</v>
      </c>
      <c r="F191" s="4" t="str">
        <f>_xlfn.XLOOKUP($E191,data!$A:$A,data!D:D,"")</f>
        <v>Slush Rush</v>
      </c>
      <c r="G191" s="4" t="str">
        <f t="shared" si="18"/>
        <v>007B5D78</v>
      </c>
      <c r="H191" s="6" t="str">
        <f t="shared" si="19"/>
        <v>000D8D78</v>
      </c>
      <c r="I191" s="6" t="str">
        <f t="shared" si="20"/>
        <v>cro</v>
      </c>
      <c r="J191" s="4">
        <v>13</v>
      </c>
    </row>
    <row r="192" spans="1:16">
      <c r="A192" s="4" t="str">
        <f t="shared" si="23"/>
        <v>007E1D00</v>
      </c>
      <c r="B192" s="6" t="str">
        <f t="shared" si="17"/>
        <v>00104D00</v>
      </c>
      <c r="C192" s="4" t="str">
        <f>UPPER(MID('pasted data'!$F$6,1+(ROW(C192)-2)*16,16))</f>
        <v>C80000007C7A7B00</v>
      </c>
      <c r="D192" s="4" t="str">
        <f t="shared" si="24"/>
        <v>00C8</v>
      </c>
      <c r="E192" s="4">
        <f t="shared" si="25"/>
        <v>200</v>
      </c>
      <c r="F192" s="4" t="str">
        <f>_xlfn.XLOOKUP($E192,data!$A:$A,data!D:D,"")</f>
        <v>Steelworker</v>
      </c>
      <c r="G192" s="4" t="str">
        <f t="shared" si="18"/>
        <v>007B7A7C</v>
      </c>
      <c r="H192" s="6" t="str">
        <f t="shared" si="19"/>
        <v>000DAA7C</v>
      </c>
      <c r="I192" s="6" t="str">
        <f t="shared" si="20"/>
        <v>cro</v>
      </c>
      <c r="J192" s="4" t="s">
        <v>144</v>
      </c>
    </row>
    <row r="193" spans="1:14">
      <c r="A193" s="4" t="str">
        <f t="shared" si="23"/>
        <v>007E1D08</v>
      </c>
      <c r="B193" s="6" t="str">
        <f t="shared" si="17"/>
        <v>00104D08</v>
      </c>
      <c r="C193" s="4" t="str">
        <f>UPPER(MID('pasted data'!$F$6,1+(ROW(C193)-2)*16,16))</f>
        <v>CC00000000717B00</v>
      </c>
      <c r="D193" s="4" t="str">
        <f t="shared" si="24"/>
        <v>00CC</v>
      </c>
      <c r="E193" s="4">
        <f t="shared" si="25"/>
        <v>204</v>
      </c>
      <c r="F193" s="4" t="str">
        <f>_xlfn.XLOOKUP($E193,data!$A:$A,data!D:D,"")</f>
        <v>Liquid Voice</v>
      </c>
      <c r="G193" s="4" t="str">
        <f t="shared" si="18"/>
        <v>007B7100</v>
      </c>
      <c r="H193" s="6" t="str">
        <f t="shared" si="19"/>
        <v>000DA100</v>
      </c>
      <c r="I193" s="6" t="str">
        <f t="shared" si="20"/>
        <v>cro</v>
      </c>
      <c r="J193" s="4" t="s">
        <v>86</v>
      </c>
    </row>
    <row r="194" spans="1:14">
      <c r="A194" s="4" t="str">
        <f t="shared" si="23"/>
        <v>007E1D10</v>
      </c>
      <c r="B194" s="6" t="str">
        <f t="shared" ref="B194:B227" si="26">DEC2HEX(HEX2DEC(A194)-$T$1,8)</f>
        <v>00104D10</v>
      </c>
      <c r="C194" s="4" t="str">
        <f>UPPER(MID('pasted data'!$F$6,1+(ROW(C194)-2)*16,16))</f>
        <v>CD000000C8837B00</v>
      </c>
      <c r="D194" s="4" t="str">
        <f t="shared" si="24"/>
        <v>00CD</v>
      </c>
      <c r="E194" s="4">
        <f t="shared" si="25"/>
        <v>205</v>
      </c>
      <c r="F194" s="4" t="str">
        <f>_xlfn.XLOOKUP($E194,data!$A:$A,data!D:D,"")</f>
        <v>Triage</v>
      </c>
      <c r="G194" s="4" t="str">
        <f t="shared" ref="G194:G227" si="27">_xlfn.LET(_xlpm.x,MID(C194,9,8),MID(_xlpm.x,7,2)&amp;MID(_xlpm.x,5,2)&amp;MID(_xlpm.x,3,2)&amp;MID(_xlpm.x,1,2))</f>
        <v>007B83C8</v>
      </c>
      <c r="H194" s="6" t="str">
        <f t="shared" ref="H194:H227" si="28">DEC2HEX(HEX2DEC(G194)-IF(I194="code.bin",$U$1,$T$1),8)</f>
        <v>000DB3C8</v>
      </c>
      <c r="I194" s="6" t="str">
        <f t="shared" ref="I194:I227" si="29">IF(HEX2DEC(G194)&lt;$T$1,"code.bin","cro")</f>
        <v>cro</v>
      </c>
    </row>
    <row r="195" spans="1:14">
      <c r="A195" s="4" t="str">
        <f t="shared" si="23"/>
        <v>007E1D18</v>
      </c>
      <c r="B195" s="6" t="str">
        <f t="shared" si="26"/>
        <v>00104D18</v>
      </c>
      <c r="C195" s="4" t="str">
        <f>UPPER(MID('pasted data'!$F$6,1+(ROW(C195)-2)*16,16))</f>
        <v>CE0000000C5B7B00</v>
      </c>
      <c r="D195" s="4" t="str">
        <f t="shared" si="24"/>
        <v>00CE</v>
      </c>
      <c r="E195" s="4">
        <f t="shared" si="25"/>
        <v>206</v>
      </c>
      <c r="F195" s="4" t="str">
        <f>_xlfn.XLOOKUP($E195,data!$A:$A,data!D:D,"")</f>
        <v>Galvanize</v>
      </c>
      <c r="G195" s="4" t="str">
        <f t="shared" si="27"/>
        <v>007B5B0C</v>
      </c>
      <c r="H195" s="6" t="str">
        <f t="shared" si="28"/>
        <v>000D8B0C</v>
      </c>
      <c r="I195" s="6" t="str">
        <f t="shared" si="29"/>
        <v>cro</v>
      </c>
      <c r="J195" s="4" t="s">
        <v>86</v>
      </c>
      <c r="K195" s="4">
        <v>47</v>
      </c>
      <c r="L195" s="4" t="s">
        <v>323</v>
      </c>
    </row>
    <row r="196" spans="1:14">
      <c r="A196" s="4" t="str">
        <f t="shared" si="23"/>
        <v>007E1D20</v>
      </c>
      <c r="B196" s="6" t="str">
        <f t="shared" si="26"/>
        <v>00104D20</v>
      </c>
      <c r="C196" s="4" t="str">
        <f>UPPER(MID('pasted data'!$F$6,1+(ROW(C196)-2)*16,16))</f>
        <v>CF000000285D7B00</v>
      </c>
      <c r="D196" s="4" t="str">
        <f t="shared" si="24"/>
        <v>00CF</v>
      </c>
      <c r="E196" s="4">
        <f t="shared" si="25"/>
        <v>207</v>
      </c>
      <c r="F196" s="4" t="str">
        <f>_xlfn.XLOOKUP($E196,data!$A:$A,data!D:D,"")</f>
        <v>Surge Surfer</v>
      </c>
      <c r="G196" s="4" t="str">
        <f t="shared" si="27"/>
        <v>007B5D28</v>
      </c>
      <c r="H196" s="6" t="str">
        <f t="shared" si="28"/>
        <v>000D8D28</v>
      </c>
      <c r="I196" s="6" t="str">
        <f t="shared" si="29"/>
        <v>cro</v>
      </c>
      <c r="J196" s="4">
        <v>13</v>
      </c>
    </row>
    <row r="197" spans="1:14">
      <c r="A197" s="4" t="str">
        <f t="shared" si="23"/>
        <v>007E1D28</v>
      </c>
      <c r="B197" s="6" t="str">
        <f t="shared" si="26"/>
        <v>00104D28</v>
      </c>
      <c r="C197" s="4" t="str">
        <f>UPPER(MID('pasted data'!$F$6,1+(ROW(C197)-2)*16,16))</f>
        <v>C4000000706F7B00</v>
      </c>
      <c r="D197" s="4" t="str">
        <f t="shared" si="24"/>
        <v>00C4</v>
      </c>
      <c r="E197" s="4">
        <f t="shared" si="25"/>
        <v>196</v>
      </c>
      <c r="F197" s="4" t="str">
        <f>_xlfn.XLOOKUP($E197,data!$A:$A,data!D:D,"")</f>
        <v>Merciless</v>
      </c>
      <c r="G197" s="4" t="str">
        <f t="shared" si="27"/>
        <v>007B6F70</v>
      </c>
      <c r="H197" s="6" t="str">
        <f t="shared" si="28"/>
        <v>000D9F70</v>
      </c>
      <c r="I197" s="6" t="str">
        <f t="shared" si="29"/>
        <v>cro</v>
      </c>
      <c r="J197" s="4">
        <v>44</v>
      </c>
    </row>
    <row r="198" spans="1:14">
      <c r="A198" s="4" t="str">
        <f t="shared" si="23"/>
        <v>007E1D30</v>
      </c>
      <c r="B198" s="6" t="str">
        <f t="shared" si="26"/>
        <v>00104D30</v>
      </c>
      <c r="C198" s="4" t="str">
        <f>UPPER(MID('pasted data'!$F$6,1+(ROW(C198)-2)*16,16))</f>
        <v>CB00000060487B00</v>
      </c>
      <c r="D198" s="4" t="str">
        <f t="shared" si="24"/>
        <v>00CB</v>
      </c>
      <c r="E198" s="4">
        <f t="shared" si="25"/>
        <v>203</v>
      </c>
      <c r="F198" s="4" t="str">
        <f>_xlfn.XLOOKUP($E198,data!$A:$A,data!D:D,"")</f>
        <v>Long Reach</v>
      </c>
      <c r="G198" s="4" t="str">
        <f t="shared" si="27"/>
        <v>007B4860</v>
      </c>
      <c r="H198" s="6" t="str">
        <f t="shared" si="28"/>
        <v>000D7860</v>
      </c>
      <c r="I198" s="6" t="str">
        <f t="shared" si="29"/>
        <v>cro</v>
      </c>
      <c r="J198" s="4" t="s">
        <v>86</v>
      </c>
    </row>
    <row r="199" spans="1:14">
      <c r="A199" s="4" t="str">
        <f t="shared" si="23"/>
        <v>007E1D38</v>
      </c>
      <c r="B199" s="6" t="str">
        <f t="shared" si="26"/>
        <v>00104D38</v>
      </c>
      <c r="C199" s="4" t="str">
        <f>UPPER(MID('pasted data'!$F$6,1+(ROW(C199)-2)*16,16))</f>
        <v>D6000000BC7B7B00</v>
      </c>
      <c r="D199" s="4" t="str">
        <f t="shared" si="24"/>
        <v>00D6</v>
      </c>
      <c r="E199" s="4">
        <f t="shared" si="25"/>
        <v>214</v>
      </c>
      <c r="F199" s="4" t="str">
        <f>_xlfn.XLOOKUP($E199,data!$A:$A,data!D:D,"")</f>
        <v>Queenly Majesty</v>
      </c>
      <c r="G199" s="4" t="str">
        <f t="shared" si="27"/>
        <v>007B7BBC</v>
      </c>
      <c r="H199" s="6" t="str">
        <f t="shared" si="28"/>
        <v>000DABBC</v>
      </c>
      <c r="I199" s="6" t="str">
        <f t="shared" si="29"/>
        <v>cro</v>
      </c>
      <c r="J199" s="4">
        <v>25</v>
      </c>
    </row>
    <row r="200" spans="1:14">
      <c r="A200" s="4" t="str">
        <f t="shared" si="23"/>
        <v>007E1D40</v>
      </c>
      <c r="B200" s="6" t="str">
        <f t="shared" si="26"/>
        <v>00104D40</v>
      </c>
      <c r="C200" s="4" t="str">
        <f>UPPER(MID('pasted data'!$F$6,1+(ROW(C200)-2)*16,16))</f>
        <v>DB000000BC7B7B00</v>
      </c>
      <c r="D200" s="4" t="str">
        <f t="shared" si="24"/>
        <v>00DB</v>
      </c>
      <c r="E200" s="4">
        <f t="shared" si="25"/>
        <v>219</v>
      </c>
      <c r="F200" s="4" t="str">
        <f>_xlfn.XLOOKUP($E200,data!$A:$A,data!D:D,"")</f>
        <v>Dazzling</v>
      </c>
      <c r="G200" s="4" t="str">
        <f t="shared" si="27"/>
        <v>007B7BBC</v>
      </c>
      <c r="H200" s="6" t="str">
        <f t="shared" si="28"/>
        <v>000DABBC</v>
      </c>
      <c r="I200" s="6" t="str">
        <f t="shared" si="29"/>
        <v>cro</v>
      </c>
      <c r="J200" s="4">
        <v>25</v>
      </c>
    </row>
    <row r="201" spans="1:14">
      <c r="A201" s="4" t="str">
        <f t="shared" si="23"/>
        <v>007E1D48</v>
      </c>
      <c r="B201" s="6" t="str">
        <f t="shared" si="26"/>
        <v>00104D48</v>
      </c>
      <c r="C201" s="4" t="str">
        <f>UPPER(MID('pasted data'!$F$6,1+(ROW(C201)-2)*16,16))</f>
        <v>DA000000105C7B00</v>
      </c>
      <c r="D201" s="4" t="str">
        <f t="shared" si="24"/>
        <v>00DA</v>
      </c>
      <c r="E201" s="4">
        <f t="shared" si="25"/>
        <v>218</v>
      </c>
      <c r="F201" s="4" t="str">
        <f>_xlfn.XLOOKUP($E201,data!$A:$A,data!D:D,"")</f>
        <v>Fluffy</v>
      </c>
      <c r="G201" s="4" t="str">
        <f t="shared" si="27"/>
        <v>007B5C10</v>
      </c>
      <c r="H201" s="6" t="str">
        <f t="shared" si="28"/>
        <v>000D8C10</v>
      </c>
      <c r="I201" s="6" t="str">
        <f t="shared" si="29"/>
        <v>cro</v>
      </c>
      <c r="J201" s="4" t="s">
        <v>178</v>
      </c>
    </row>
    <row r="202" spans="1:14">
      <c r="A202" s="4" t="str">
        <f t="shared" si="23"/>
        <v>007E1D50</v>
      </c>
      <c r="B202" s="6" t="str">
        <f t="shared" si="26"/>
        <v>00104D50</v>
      </c>
      <c r="C202" s="4" t="str">
        <f>UPPER(MID('pasted data'!$F$6,1+(ROW(C202)-2)*16,16))</f>
        <v>DD0000004C5C7B00</v>
      </c>
      <c r="D202" s="4" t="str">
        <f t="shared" si="24"/>
        <v>00DD</v>
      </c>
      <c r="E202" s="4">
        <f t="shared" si="25"/>
        <v>221</v>
      </c>
      <c r="F202" s="4" t="str">
        <f>_xlfn.XLOOKUP($E202,data!$A:$A,data!D:D,"")</f>
        <v>Tangling Hair</v>
      </c>
      <c r="G202" s="4" t="str">
        <f t="shared" si="27"/>
        <v>007B5C4C</v>
      </c>
      <c r="H202" s="6" t="str">
        <f t="shared" si="28"/>
        <v>000D8C4C</v>
      </c>
      <c r="I202" s="6" t="str">
        <f t="shared" si="29"/>
        <v>cro</v>
      </c>
      <c r="J202" s="4">
        <v>60</v>
      </c>
    </row>
    <row r="203" spans="1:14">
      <c r="A203" s="4" t="str">
        <f t="shared" ref="A203:A227" si="30">DEC2HEX(8+HEX2DEC(A202),8)</f>
        <v>007E1D58</v>
      </c>
      <c r="B203" s="6" t="str">
        <f t="shared" si="26"/>
        <v>00104D58</v>
      </c>
      <c r="C203" s="4" t="str">
        <f>UPPER(MID('pasted data'!$F$6,1+(ROW(C203)-2)*16,16))</f>
        <v>D900000030537B00</v>
      </c>
      <c r="D203" s="4" t="str">
        <f t="shared" si="24"/>
        <v>00D9</v>
      </c>
      <c r="E203" s="4">
        <f t="shared" si="25"/>
        <v>217</v>
      </c>
      <c r="F203" s="4" t="str">
        <f>_xlfn.XLOOKUP($E203,data!$A:$A,data!D:D,"")</f>
        <v>Battery</v>
      </c>
      <c r="G203" s="4" t="str">
        <f t="shared" si="27"/>
        <v>007B5330</v>
      </c>
      <c r="H203" s="6" t="str">
        <f t="shared" si="28"/>
        <v>000D8330</v>
      </c>
      <c r="I203" s="6" t="str">
        <f t="shared" si="29"/>
        <v>cro</v>
      </c>
      <c r="J203" s="4">
        <v>47</v>
      </c>
    </row>
    <row r="204" spans="1:14">
      <c r="A204" s="4" t="str">
        <f t="shared" si="30"/>
        <v>007E1D60</v>
      </c>
      <c r="B204" s="6" t="str">
        <f t="shared" si="26"/>
        <v>00104D60</v>
      </c>
      <c r="C204" s="4" t="str">
        <f>UPPER(MID('pasted data'!$F$6,1+(ROW(C204)-2)*16,16))</f>
        <v>DE000000885C7B00</v>
      </c>
      <c r="D204" s="4" t="str">
        <f t="shared" si="24"/>
        <v>00DE</v>
      </c>
      <c r="E204" s="4">
        <f t="shared" si="25"/>
        <v>222</v>
      </c>
      <c r="F204" s="4" t="str">
        <f>_xlfn.XLOOKUP($E204,data!$A:$A,data!D:D,"")</f>
        <v>Receiver</v>
      </c>
      <c r="G204" s="4" t="str">
        <f t="shared" si="27"/>
        <v>007B5C88</v>
      </c>
      <c r="H204" s="6" t="str">
        <f t="shared" si="28"/>
        <v>000D8C88</v>
      </c>
      <c r="I204" s="6" t="str">
        <f t="shared" si="29"/>
        <v>cro</v>
      </c>
      <c r="J204" s="4" t="s">
        <v>408</v>
      </c>
    </row>
    <row r="205" spans="1:14">
      <c r="A205" s="4" t="str">
        <f t="shared" si="30"/>
        <v>007E1D68</v>
      </c>
      <c r="B205" s="6" t="str">
        <f t="shared" si="26"/>
        <v>00104D68</v>
      </c>
      <c r="C205" s="4" t="str">
        <f>UPPER(MID('pasted data'!$F$6,1+(ROW(C205)-2)*16,16))</f>
        <v>DF000000885C7B00</v>
      </c>
      <c r="D205" s="4" t="str">
        <f t="shared" si="24"/>
        <v>00DF</v>
      </c>
      <c r="E205" s="4">
        <f t="shared" si="25"/>
        <v>223</v>
      </c>
      <c r="F205" s="4" t="str">
        <f>_xlfn.XLOOKUP($E205,data!$A:$A,data!D:D,"")</f>
        <v>Power of Alchemy</v>
      </c>
      <c r="G205" s="4" t="str">
        <f t="shared" si="27"/>
        <v>007B5C88</v>
      </c>
      <c r="H205" s="6" t="str">
        <f t="shared" si="28"/>
        <v>000D8C88</v>
      </c>
      <c r="I205" s="6" t="str">
        <f t="shared" si="29"/>
        <v>cro</v>
      </c>
      <c r="J205" s="4" t="s">
        <v>408</v>
      </c>
    </row>
    <row r="206" spans="1:14">
      <c r="A206" s="4" t="str">
        <f t="shared" si="30"/>
        <v>007E1D70</v>
      </c>
      <c r="B206" s="6" t="str">
        <f t="shared" si="26"/>
        <v>00104D70</v>
      </c>
      <c r="C206" s="4" t="str">
        <f>UPPER(MID('pasted data'!$F$6,1+(ROW(C206)-2)*16,16))</f>
        <v>D7000000249B7B00</v>
      </c>
      <c r="D206" s="4" t="str">
        <f t="shared" si="24"/>
        <v>00D7</v>
      </c>
      <c r="E206" s="4">
        <f t="shared" si="25"/>
        <v>215</v>
      </c>
      <c r="F206" s="4" t="str">
        <f>_xlfn.XLOOKUP($E206,data!$A:$A,data!D:D,"")</f>
        <v>Innards Out</v>
      </c>
      <c r="G206" s="4" t="str">
        <f t="shared" si="27"/>
        <v>007B9B24</v>
      </c>
      <c r="H206" s="6" t="str">
        <f t="shared" si="28"/>
        <v>000DCB24</v>
      </c>
      <c r="I206" s="6" t="str">
        <f t="shared" si="29"/>
        <v>cro</v>
      </c>
      <c r="J206" s="4" t="s">
        <v>307</v>
      </c>
      <c r="K206" s="4">
        <v>88</v>
      </c>
      <c r="L206" s="4">
        <v>60</v>
      </c>
      <c r="M206" s="4" t="s">
        <v>420</v>
      </c>
    </row>
    <row r="207" spans="1:14">
      <c r="A207" s="4" t="str">
        <f t="shared" si="30"/>
        <v>007E1D78</v>
      </c>
      <c r="B207" s="6" t="str">
        <f t="shared" si="26"/>
        <v>00104D78</v>
      </c>
      <c r="C207" s="4" t="str">
        <f>UPPER(MID('pasted data'!$F$6,1+(ROW(C207)-2)*16,16))</f>
        <v>C5000000E07A7B00</v>
      </c>
      <c r="D207" s="4" t="str">
        <f t="shared" si="24"/>
        <v>00C5</v>
      </c>
      <c r="E207" s="4">
        <f t="shared" si="25"/>
        <v>197</v>
      </c>
      <c r="F207" s="4" t="str">
        <f>_xlfn.XLOOKUP($E207,data!$A:$A,data!D:D,"")</f>
        <v>Shields Down</v>
      </c>
      <c r="G207" s="4" t="str">
        <f t="shared" si="27"/>
        <v>007B7AE0</v>
      </c>
      <c r="H207" s="6" t="str">
        <f t="shared" si="28"/>
        <v>000DAAE0</v>
      </c>
      <c r="I207" s="6" t="str">
        <f t="shared" si="29"/>
        <v>cro</v>
      </c>
      <c r="J207" s="4" t="s">
        <v>400</v>
      </c>
      <c r="K207" s="4">
        <v>90</v>
      </c>
      <c r="L207" s="4" t="s">
        <v>244</v>
      </c>
      <c r="M207" s="4" t="s">
        <v>248</v>
      </c>
      <c r="N207" s="4" t="s">
        <v>25</v>
      </c>
    </row>
    <row r="208" spans="1:14">
      <c r="A208" s="4" t="str">
        <f t="shared" si="30"/>
        <v>007E1D80</v>
      </c>
      <c r="B208" s="6" t="str">
        <f t="shared" si="26"/>
        <v>00104D80</v>
      </c>
      <c r="C208" s="4" t="str">
        <f>UPPER(MID('pasted data'!$F$6,1+(ROW(C208)-2)*16,16))</f>
        <v>D3000000587B7B00</v>
      </c>
      <c r="D208" s="4" t="str">
        <f t="shared" si="24"/>
        <v>00D3</v>
      </c>
      <c r="E208" s="4">
        <f t="shared" si="25"/>
        <v>211</v>
      </c>
      <c r="F208" s="4" t="str">
        <f>_xlfn.XLOOKUP($E208,data!$A:$A,data!D:D,"")</f>
        <v>Power Construct</v>
      </c>
      <c r="G208" s="4" t="str">
        <f t="shared" si="27"/>
        <v>007B7B58</v>
      </c>
      <c r="H208" s="6" t="str">
        <f t="shared" si="28"/>
        <v>000DAB58</v>
      </c>
      <c r="I208" s="6" t="str">
        <f t="shared" si="29"/>
        <v>cro</v>
      </c>
      <c r="J208" s="4">
        <v>90</v>
      </c>
    </row>
    <row r="209" spans="1:15">
      <c r="A209" s="4" t="str">
        <f t="shared" si="30"/>
        <v>007E1D88</v>
      </c>
      <c r="B209" s="6" t="str">
        <f t="shared" si="26"/>
        <v>00104D88</v>
      </c>
      <c r="C209" s="4" t="str">
        <f>UPPER(MID('pasted data'!$F$6,1+(ROW(C209)-2)*16,16))</f>
        <v>C9000000F4657B00</v>
      </c>
      <c r="D209" s="4" t="str">
        <f t="shared" si="24"/>
        <v>00C9</v>
      </c>
      <c r="E209" s="4">
        <f t="shared" si="25"/>
        <v>201</v>
      </c>
      <c r="F209" s="4" t="str">
        <f>_xlfn.XLOOKUP($E209,data!$A:$A,data!D:D,"")</f>
        <v>Berserk</v>
      </c>
      <c r="G209" s="4" t="str">
        <f t="shared" si="27"/>
        <v>007B65F4</v>
      </c>
      <c r="H209" s="6" t="str">
        <f t="shared" si="28"/>
        <v>000D95F4</v>
      </c>
      <c r="I209" s="6" t="str">
        <f t="shared" si="29"/>
        <v>cro</v>
      </c>
      <c r="J209" s="4" t="s">
        <v>307</v>
      </c>
      <c r="K209" s="4">
        <v>87</v>
      </c>
      <c r="L209" s="4" t="s">
        <v>311</v>
      </c>
    </row>
    <row r="210" spans="1:15">
      <c r="A210" s="4" t="str">
        <f t="shared" si="30"/>
        <v>007E1D90</v>
      </c>
      <c r="B210" s="6" t="str">
        <f t="shared" si="26"/>
        <v>00104D90</v>
      </c>
      <c r="C210" s="4" t="str">
        <f>UPPER(MID('pasted data'!$F$6,1+(ROW(C210)-2)*16,16))</f>
        <v>DC000000F8667B00</v>
      </c>
      <c r="D210" s="4" t="str">
        <f t="shared" si="24"/>
        <v>00DC</v>
      </c>
      <c r="E210" s="4">
        <f t="shared" si="25"/>
        <v>220</v>
      </c>
      <c r="F210" s="4" t="str">
        <f>_xlfn.XLOOKUP($E210,data!$A:$A,data!D:D,"")</f>
        <v>Soul-Heart</v>
      </c>
      <c r="G210" s="4" t="str">
        <f t="shared" si="27"/>
        <v>007B66F8</v>
      </c>
      <c r="H210" s="6" t="str">
        <f t="shared" si="28"/>
        <v>000D96F8</v>
      </c>
      <c r="I210" s="6" t="str">
        <f t="shared" si="29"/>
        <v>cro</v>
      </c>
      <c r="J210" s="4" t="s">
        <v>410</v>
      </c>
    </row>
    <row r="211" spans="1:15">
      <c r="A211" s="4" t="str">
        <f t="shared" si="30"/>
        <v>007E1D98</v>
      </c>
      <c r="B211" s="6" t="str">
        <f t="shared" si="26"/>
        <v>00104D98</v>
      </c>
      <c r="C211" s="4" t="str">
        <f>UPPER(MID('pasted data'!$F$6,1+(ROW(C211)-2)*16,16))</f>
        <v>D800000074547B00</v>
      </c>
      <c r="D211" s="4" t="str">
        <f t="shared" si="24"/>
        <v>00D8</v>
      </c>
      <c r="E211" s="4">
        <f t="shared" si="25"/>
        <v>216</v>
      </c>
      <c r="F211" s="4" t="str">
        <f>_xlfn.XLOOKUP($E211,data!$A:$A,data!D:D,"")</f>
        <v>Dancer</v>
      </c>
      <c r="G211" s="4" t="str">
        <f t="shared" si="27"/>
        <v>007B5474</v>
      </c>
      <c r="H211" s="6" t="str">
        <f t="shared" si="28"/>
        <v>000D8474</v>
      </c>
      <c r="I211" s="6" t="str">
        <f t="shared" si="29"/>
        <v>cro</v>
      </c>
      <c r="J211" s="4">
        <v>3</v>
      </c>
      <c r="K211" s="4" t="s">
        <v>80</v>
      </c>
      <c r="L211" s="4">
        <v>4</v>
      </c>
    </row>
    <row r="212" spans="1:15">
      <c r="A212" s="4" t="str">
        <f t="shared" si="30"/>
        <v>007E1DA0</v>
      </c>
      <c r="B212" s="6" t="str">
        <f t="shared" si="26"/>
        <v>00104DA0</v>
      </c>
      <c r="C212" s="4" t="str">
        <f>UPPER(MID('pasted data'!$F$6,1+(ROW(C212)-2)*16,16))</f>
        <v>D4000000C0537B00</v>
      </c>
      <c r="D212" s="4" t="str">
        <f t="shared" si="24"/>
        <v>00D4</v>
      </c>
      <c r="E212" s="4">
        <f t="shared" si="25"/>
        <v>212</v>
      </c>
      <c r="F212" s="4" t="str">
        <f>_xlfn.XLOOKUP($E212,data!$A:$A,data!D:D,"")</f>
        <v>Corrosion</v>
      </c>
      <c r="G212" s="4" t="str">
        <f t="shared" si="27"/>
        <v>007B53C0</v>
      </c>
      <c r="H212" s="6" t="str">
        <f t="shared" si="28"/>
        <v>000D83C0</v>
      </c>
      <c r="I212" s="6" t="str">
        <f t="shared" si="29"/>
        <v>cro</v>
      </c>
      <c r="J212" s="4" t="s">
        <v>416</v>
      </c>
    </row>
    <row r="213" spans="1:15">
      <c r="A213" s="4" t="str">
        <f t="shared" si="30"/>
        <v>007E1DA8</v>
      </c>
      <c r="B213" s="6" t="str">
        <f t="shared" si="26"/>
        <v>00104DA8</v>
      </c>
      <c r="C213" s="4" t="str">
        <f>UPPER(MID('pasted data'!$F$6,1+(ROW(C213)-2)*16,16))</f>
        <v>E20000007C657B00</v>
      </c>
      <c r="D213" s="4" t="str">
        <f t="shared" si="24"/>
        <v>00E2</v>
      </c>
      <c r="E213" s="4">
        <f t="shared" si="25"/>
        <v>226</v>
      </c>
      <c r="F213" s="4" t="str">
        <f>_xlfn.XLOOKUP($E213,data!$A:$A,data!D:D,"")</f>
        <v>Electric Surge</v>
      </c>
      <c r="G213" s="4" t="str">
        <f t="shared" si="27"/>
        <v>007B657C</v>
      </c>
      <c r="H213" s="6" t="str">
        <f t="shared" si="28"/>
        <v>000D957C</v>
      </c>
      <c r="I213" s="6" t="str">
        <f t="shared" si="29"/>
        <v>cro</v>
      </c>
      <c r="J213" s="4" t="s">
        <v>214</v>
      </c>
      <c r="K213" s="4" t="s">
        <v>329</v>
      </c>
    </row>
    <row r="214" spans="1:15">
      <c r="A214" s="4" t="str">
        <f t="shared" si="30"/>
        <v>007E1DB0</v>
      </c>
      <c r="B214" s="6" t="str">
        <f t="shared" si="26"/>
        <v>00104DB0</v>
      </c>
      <c r="C214" s="4" t="str">
        <f>UPPER(MID('pasted data'!$F$6,1+(ROW(C214)-2)*16,16))</f>
        <v>E30000001C7B7B00</v>
      </c>
      <c r="D214" s="4" t="str">
        <f t="shared" si="24"/>
        <v>00E3</v>
      </c>
      <c r="E214" s="4">
        <f t="shared" si="25"/>
        <v>227</v>
      </c>
      <c r="F214" s="4" t="str">
        <f>_xlfn.XLOOKUP($E214,data!$A:$A,data!D:D,"")</f>
        <v>Psychic Surge</v>
      </c>
      <c r="G214" s="4" t="str">
        <f t="shared" si="27"/>
        <v>007B7B1C</v>
      </c>
      <c r="H214" s="6" t="str">
        <f t="shared" si="28"/>
        <v>000DAB1C</v>
      </c>
      <c r="I214" s="6" t="str">
        <f t="shared" si="29"/>
        <v>cro</v>
      </c>
      <c r="J214" s="4" t="s">
        <v>214</v>
      </c>
      <c r="K214" s="4" t="s">
        <v>329</v>
      </c>
    </row>
    <row r="215" spans="1:15">
      <c r="A215" s="4" t="str">
        <f t="shared" si="30"/>
        <v>007E1DB8</v>
      </c>
      <c r="B215" s="6" t="str">
        <f t="shared" si="26"/>
        <v>00104DB8</v>
      </c>
      <c r="C215" s="4" t="str">
        <f>UPPER(MID('pasted data'!$F$6,1+(ROW(C215)-2)*16,16))</f>
        <v>E400000080667B00</v>
      </c>
      <c r="D215" s="4" t="str">
        <f t="shared" si="24"/>
        <v>00E4</v>
      </c>
      <c r="E215" s="4">
        <f t="shared" si="25"/>
        <v>228</v>
      </c>
      <c r="F215" s="4" t="str">
        <f>_xlfn.XLOOKUP($E215,data!$A:$A,data!D:D,"")</f>
        <v>Misty Surge</v>
      </c>
      <c r="G215" s="4" t="str">
        <f t="shared" si="27"/>
        <v>007B6680</v>
      </c>
      <c r="H215" s="6" t="str">
        <f t="shared" si="28"/>
        <v>000D9680</v>
      </c>
      <c r="I215" s="6" t="str">
        <f t="shared" si="29"/>
        <v>cro</v>
      </c>
      <c r="J215" s="4" t="s">
        <v>214</v>
      </c>
      <c r="K215" s="4" t="s">
        <v>329</v>
      </c>
    </row>
    <row r="216" spans="1:15">
      <c r="A216" s="4" t="str">
        <f t="shared" si="30"/>
        <v>007E1DC0</v>
      </c>
      <c r="B216" s="6" t="str">
        <f t="shared" si="26"/>
        <v>00104DC0</v>
      </c>
      <c r="C216" s="4" t="str">
        <f>UPPER(MID('pasted data'!$F$6,1+(ROW(C216)-2)*16,16))</f>
        <v>E5000000486F7B00</v>
      </c>
      <c r="D216" s="4" t="str">
        <f t="shared" si="24"/>
        <v>00E5</v>
      </c>
      <c r="E216" s="4">
        <f t="shared" si="25"/>
        <v>229</v>
      </c>
      <c r="F216" s="4" t="str">
        <f>_xlfn.XLOOKUP($E216,data!$A:$A,data!D:D,"")</f>
        <v>Grassy Surge</v>
      </c>
      <c r="G216" s="4" t="str">
        <f t="shared" si="27"/>
        <v>007B6F48</v>
      </c>
      <c r="H216" s="6" t="str">
        <f t="shared" si="28"/>
        <v>000D9F48</v>
      </c>
      <c r="I216" s="6" t="str">
        <f t="shared" si="29"/>
        <v>cro</v>
      </c>
      <c r="J216" s="4" t="s">
        <v>214</v>
      </c>
      <c r="K216" s="4" t="s">
        <v>329</v>
      </c>
    </row>
    <row r="217" spans="1:15">
      <c r="A217" s="4" t="str">
        <f t="shared" si="30"/>
        <v>007E1DC8</v>
      </c>
      <c r="B217" s="6" t="str">
        <f t="shared" si="26"/>
        <v>00104DC8</v>
      </c>
      <c r="C217" s="4" t="str">
        <f>UPPER(MID('pasted data'!$F$6,1+(ROW(C217)-2)*16,16))</f>
        <v>C1000000385C7B00</v>
      </c>
      <c r="D217" s="4" t="str">
        <f t="shared" si="24"/>
        <v>00C1</v>
      </c>
      <c r="E217" s="4">
        <f t="shared" si="25"/>
        <v>193</v>
      </c>
      <c r="F217" s="4" t="str">
        <f>_xlfn.XLOOKUP($E217,data!$A:$A,data!D:D,"")</f>
        <v>Wimp Out</v>
      </c>
      <c r="G217" s="4" t="str">
        <f t="shared" si="27"/>
        <v>007B5C38</v>
      </c>
      <c r="H217" s="6" t="str">
        <f t="shared" si="28"/>
        <v>000D8C38</v>
      </c>
      <c r="I217" s="6" t="str">
        <f t="shared" si="29"/>
        <v>cro</v>
      </c>
      <c r="J217" s="4" t="s">
        <v>307</v>
      </c>
      <c r="K217" s="4" t="s">
        <v>323</v>
      </c>
      <c r="L217" s="4" t="s">
        <v>317</v>
      </c>
      <c r="M217" s="4">
        <v>88</v>
      </c>
      <c r="N217" s="4">
        <v>99</v>
      </c>
      <c r="O217" s="4" t="s">
        <v>303</v>
      </c>
    </row>
    <row r="218" spans="1:15">
      <c r="A218" s="4" t="str">
        <f t="shared" si="30"/>
        <v>007E1DD0</v>
      </c>
      <c r="B218" s="6" t="str">
        <f t="shared" si="26"/>
        <v>00104DD0</v>
      </c>
      <c r="C218" s="4" t="str">
        <f>UPPER(MID('pasted data'!$F$6,1+(ROW(C218)-2)*16,16))</f>
        <v>C2000000385C7B00</v>
      </c>
      <c r="D218" s="4" t="str">
        <f t="shared" si="24"/>
        <v>00C2</v>
      </c>
      <c r="E218" s="4">
        <f t="shared" si="25"/>
        <v>194</v>
      </c>
      <c r="F218" s="4" t="str">
        <f>_xlfn.XLOOKUP($E218,data!$A:$A,data!D:D,"")</f>
        <v>Emergency Exit</v>
      </c>
      <c r="G218" s="4" t="str">
        <f t="shared" si="27"/>
        <v>007B5C38</v>
      </c>
      <c r="H218" s="6" t="str">
        <f t="shared" si="28"/>
        <v>000D8C38</v>
      </c>
      <c r="I218" s="6" t="str">
        <f t="shared" si="29"/>
        <v>cro</v>
      </c>
      <c r="J218" s="4" t="s">
        <v>307</v>
      </c>
      <c r="K218" s="4" t="s">
        <v>323</v>
      </c>
      <c r="L218" s="4" t="s">
        <v>317</v>
      </c>
      <c r="M218" s="4">
        <v>88</v>
      </c>
      <c r="N218" s="4">
        <v>99</v>
      </c>
      <c r="O218" s="4" t="s">
        <v>303</v>
      </c>
    </row>
    <row r="219" spans="1:15">
      <c r="A219" s="4" t="str">
        <f t="shared" si="30"/>
        <v>007E1DD8</v>
      </c>
      <c r="B219" s="6" t="str">
        <f t="shared" si="26"/>
        <v>00104DD8</v>
      </c>
      <c r="C219" s="4" t="str">
        <f>UPPER(MID('pasted data'!$F$6,1+(ROW(C219)-2)*16,16))</f>
        <v>E0000000EC707B00</v>
      </c>
      <c r="D219" s="4" t="str">
        <f t="shared" si="24"/>
        <v>00E0</v>
      </c>
      <c r="E219" s="4">
        <f t="shared" si="25"/>
        <v>224</v>
      </c>
      <c r="F219" s="4" t="str">
        <f>_xlfn.XLOOKUP($E219,data!$A:$A,data!D:D,"")</f>
        <v>Beast Boost</v>
      </c>
      <c r="G219" s="4" t="str">
        <f t="shared" si="27"/>
        <v>007B70EC</v>
      </c>
      <c r="H219" s="6" t="str">
        <f t="shared" si="28"/>
        <v>000DA0EC</v>
      </c>
      <c r="I219" s="6" t="str">
        <f t="shared" si="29"/>
        <v>cro</v>
      </c>
      <c r="J219" s="4" t="s">
        <v>311</v>
      </c>
    </row>
    <row r="220" spans="1:15">
      <c r="A220" s="4" t="str">
        <f t="shared" si="30"/>
        <v>007E1DE0</v>
      </c>
      <c r="B220" s="6" t="str">
        <f t="shared" si="26"/>
        <v>00104DE0</v>
      </c>
      <c r="C220" s="4" t="str">
        <f>UPPER(MID('pasted data'!$F$6,1+(ROW(C220)-2)*16,16))</f>
        <v>C60000005C5B7B00</v>
      </c>
      <c r="D220" s="4" t="str">
        <f t="shared" si="24"/>
        <v>00C6</v>
      </c>
      <c r="E220" s="4">
        <f t="shared" si="25"/>
        <v>198</v>
      </c>
      <c r="F220" s="4" t="str">
        <f>_xlfn.XLOOKUP($E220,data!$A:$A,data!D:D,"")</f>
        <v>Stakeout</v>
      </c>
      <c r="G220" s="4" t="str">
        <f t="shared" si="27"/>
        <v>007B5B5C</v>
      </c>
      <c r="H220" s="6" t="str">
        <f t="shared" si="28"/>
        <v>000D8B5C</v>
      </c>
      <c r="I220" s="6" t="str">
        <f t="shared" si="29"/>
        <v>cro</v>
      </c>
      <c r="J220" s="4" t="s">
        <v>144</v>
      </c>
    </row>
    <row r="221" spans="1:15">
      <c r="A221" s="4" t="str">
        <f t="shared" si="30"/>
        <v>007E1DE8</v>
      </c>
      <c r="B221" s="6" t="str">
        <f t="shared" si="26"/>
        <v>00104DE8</v>
      </c>
      <c r="C221" s="4" t="str">
        <f>UPPER(MID('pasted data'!$F$6,1+(ROW(C221)-2)*16,16))</f>
        <v>D2000000CC7A7B00</v>
      </c>
      <c r="D221" s="4" t="str">
        <f t="shared" si="24"/>
        <v>00D2</v>
      </c>
      <c r="E221" s="4">
        <f t="shared" si="25"/>
        <v>210</v>
      </c>
      <c r="F221" s="4" t="str">
        <f>_xlfn.XLOOKUP($E221,data!$A:$A,data!D:D,"")</f>
        <v>Battle Bond</v>
      </c>
      <c r="G221" s="4" t="str">
        <f t="shared" si="27"/>
        <v>007B7ACC</v>
      </c>
      <c r="H221" s="6" t="str">
        <f t="shared" si="28"/>
        <v>000DAACC</v>
      </c>
      <c r="I221" s="6" t="str">
        <f t="shared" si="29"/>
        <v>cro</v>
      </c>
      <c r="J221" s="4" t="s">
        <v>315</v>
      </c>
      <c r="K221" s="4">
        <v>43</v>
      </c>
      <c r="L221" s="4">
        <v>46</v>
      </c>
    </row>
    <row r="222" spans="1:15">
      <c r="A222" s="4" t="str">
        <f t="shared" si="30"/>
        <v>007E1DF0</v>
      </c>
      <c r="B222" s="6" t="str">
        <f t="shared" si="26"/>
        <v>00104DF0</v>
      </c>
      <c r="C222" s="4" t="str">
        <f>UPPER(MID('pasted data'!$F$6,1+(ROW(C222)-2)*16,16))</f>
        <v>D1000000BC6E7B00</v>
      </c>
      <c r="D222" s="4" t="str">
        <f t="shared" si="24"/>
        <v>00D1</v>
      </c>
      <c r="E222" s="4">
        <f t="shared" si="25"/>
        <v>209</v>
      </c>
      <c r="F222" s="4" t="str">
        <f>_xlfn.XLOOKUP($E222,data!$A:$A,data!D:D,"")</f>
        <v>Disguise</v>
      </c>
      <c r="G222" s="4" t="str">
        <f t="shared" si="27"/>
        <v>007B6EBC</v>
      </c>
      <c r="H222" s="6" t="str">
        <f t="shared" si="28"/>
        <v>000D9EBC</v>
      </c>
      <c r="I222" s="6" t="str">
        <f t="shared" si="29"/>
        <v>cro</v>
      </c>
      <c r="J222" s="4">
        <v>88</v>
      </c>
      <c r="K222" s="4" t="s">
        <v>176</v>
      </c>
      <c r="L222" s="4">
        <v>62</v>
      </c>
      <c r="M222" s="4">
        <v>15</v>
      </c>
      <c r="N222" s="4">
        <v>16</v>
      </c>
    </row>
    <row r="223" spans="1:15">
      <c r="A223" s="4" t="str">
        <f t="shared" si="30"/>
        <v>007E1DF8</v>
      </c>
      <c r="B223" s="6" t="str">
        <f t="shared" si="26"/>
        <v>00104DF8</v>
      </c>
      <c r="C223" s="4" t="str">
        <f>UPPER(MID('pasted data'!$F$6,1+(ROW(C223)-2)*16,16))</f>
        <v>D5000000A4847B00</v>
      </c>
      <c r="D223" s="4" t="str">
        <f t="shared" si="24"/>
        <v>00D5</v>
      </c>
      <c r="E223" s="4">
        <f t="shared" si="25"/>
        <v>213</v>
      </c>
      <c r="F223" s="4" t="str">
        <f>_xlfn.XLOOKUP($E223,data!$A:$A,data!D:D,"")</f>
        <v>Comatose</v>
      </c>
      <c r="G223" s="4" t="str">
        <f t="shared" si="27"/>
        <v>007B84A4</v>
      </c>
      <c r="H223" s="6" t="str">
        <f t="shared" si="28"/>
        <v>000DB4A4</v>
      </c>
      <c r="I223" s="6" t="str">
        <f t="shared" si="29"/>
        <v>cro</v>
      </c>
      <c r="J223" s="4" t="s">
        <v>214</v>
      </c>
      <c r="K223" s="4" t="s">
        <v>329</v>
      </c>
      <c r="L223" s="4" t="s">
        <v>244</v>
      </c>
      <c r="M223" s="4" t="s">
        <v>25</v>
      </c>
      <c r="N223" s="4" t="s">
        <v>248</v>
      </c>
    </row>
    <row r="224" spans="1:15">
      <c r="A224" s="4" t="str">
        <f t="shared" si="30"/>
        <v>007E1E00</v>
      </c>
      <c r="B224" s="6" t="str">
        <f t="shared" si="26"/>
        <v>00104E00</v>
      </c>
      <c r="C224" s="4" t="str">
        <f>UPPER(MID('pasted data'!$F$6,1+(ROW(C224)-2)*16,16))</f>
        <v>E600000068657B00</v>
      </c>
      <c r="D224" s="4" t="str">
        <f t="shared" ref="D224:D227" si="31">MID(C224,3,2)&amp;LEFT(C224,2)</f>
        <v>00E6</v>
      </c>
      <c r="E224" s="4">
        <f t="shared" ref="E224:E227" si="32">HEX2DEC(D224)</f>
        <v>230</v>
      </c>
      <c r="F224" s="4" t="str">
        <f>_xlfn.XLOOKUP($E224,data!$A:$A,data!D:D,"")</f>
        <v>Full Metal Body</v>
      </c>
      <c r="G224" s="4" t="str">
        <f t="shared" si="27"/>
        <v>007B6568</v>
      </c>
      <c r="H224" s="6" t="str">
        <f t="shared" si="28"/>
        <v>000D9568</v>
      </c>
      <c r="I224" s="6" t="str">
        <f t="shared" si="29"/>
        <v>cro</v>
      </c>
      <c r="J224" s="4">
        <v>72</v>
      </c>
      <c r="K224" s="4">
        <v>73</v>
      </c>
    </row>
    <row r="225" spans="1:10">
      <c r="A225" s="4" t="str">
        <f t="shared" si="30"/>
        <v>007E1E08</v>
      </c>
      <c r="B225" s="6" t="str">
        <f t="shared" si="26"/>
        <v>00104E08</v>
      </c>
      <c r="C225" s="4" t="str">
        <f>UPPER(MID('pasted data'!$F$6,1+(ROW(C225)-2)*16,16))</f>
        <v>E70000004C707B00</v>
      </c>
      <c r="D225" s="4" t="str">
        <f t="shared" si="31"/>
        <v>00E7</v>
      </c>
      <c r="E225" s="4">
        <f t="shared" si="32"/>
        <v>231</v>
      </c>
      <c r="F225" s="4" t="str">
        <f>_xlfn.XLOOKUP($E225,data!$A:$A,data!D:D,"")</f>
        <v>Shadow Shield</v>
      </c>
      <c r="G225" s="4" t="str">
        <f t="shared" si="27"/>
        <v>007B704C</v>
      </c>
      <c r="H225" s="6" t="str">
        <f t="shared" si="28"/>
        <v>000DA04C</v>
      </c>
      <c r="I225" s="6" t="str">
        <f t="shared" si="29"/>
        <v>cro</v>
      </c>
      <c r="J225" s="4" t="s">
        <v>178</v>
      </c>
    </row>
    <row r="226" spans="1:10">
      <c r="A226" s="4" t="str">
        <f t="shared" si="30"/>
        <v>007E1E10</v>
      </c>
      <c r="B226" s="6" t="str">
        <f t="shared" si="26"/>
        <v>00104E10</v>
      </c>
      <c r="C226" s="4" t="str">
        <f>UPPER(MID('pasted data'!$F$6,1+(ROW(C226)-2)*16,16))</f>
        <v>E8000000345B7B00</v>
      </c>
      <c r="D226" s="4" t="str">
        <f t="shared" si="31"/>
        <v>00E8</v>
      </c>
      <c r="E226" s="4">
        <f t="shared" si="32"/>
        <v>232</v>
      </c>
      <c r="F226" s="4" t="str">
        <f>_xlfn.XLOOKUP($E226,data!$A:$A,data!D:D,"")</f>
        <v>Prism Armor</v>
      </c>
      <c r="G226" s="4" t="str">
        <f t="shared" si="27"/>
        <v>007B5B34</v>
      </c>
      <c r="H226" s="6" t="str">
        <f t="shared" si="28"/>
        <v>000D8B34</v>
      </c>
      <c r="I226" s="6" t="str">
        <f t="shared" si="29"/>
        <v>cro</v>
      </c>
      <c r="J226" s="4" t="s">
        <v>178</v>
      </c>
    </row>
    <row r="227" spans="1:10">
      <c r="A227" s="4" t="str">
        <f t="shared" si="30"/>
        <v>007E1E18</v>
      </c>
      <c r="B227" s="6" t="str">
        <f t="shared" si="26"/>
        <v>00104E18</v>
      </c>
      <c r="C227" s="4" t="str">
        <f>UPPER(MID('pasted data'!$F$6,1+(ROW(C227)-2)*16,16))</f>
        <v>E9000000D06E7B00</v>
      </c>
      <c r="D227" s="4" t="str">
        <f t="shared" si="31"/>
        <v>00E9</v>
      </c>
      <c r="E227" s="4">
        <f t="shared" si="32"/>
        <v>233</v>
      </c>
      <c r="F227" s="4" t="str">
        <f>_xlfn.XLOOKUP($E227,data!$A:$A,data!D:D,"")</f>
        <v>Neuroforce</v>
      </c>
      <c r="G227" s="4" t="str">
        <f t="shared" si="27"/>
        <v>007B6ED0</v>
      </c>
      <c r="H227" s="6" t="str">
        <f t="shared" si="28"/>
        <v>000D9ED0</v>
      </c>
      <c r="I227" s="6" t="str">
        <f t="shared" si="29"/>
        <v>cro</v>
      </c>
      <c r="J227" s="4" t="s">
        <v>178</v>
      </c>
    </row>
    <row r="228" spans="1:10">
      <c r="B228" s="6"/>
      <c r="D228" s="4">
        <f>LEN(C228)/2</f>
        <v>0</v>
      </c>
      <c r="E228" s="4" t="str">
        <f>DEC2HEX(D228)</f>
        <v>0</v>
      </c>
      <c r="H228" s="6"/>
      <c r="I228" s="6"/>
    </row>
    <row r="229" spans="1:10">
      <c r="A229" s="4" t="s">
        <v>3348</v>
      </c>
      <c r="B229" s="6" t="str">
        <f>DEC2HEX(HEX2DEC(A229)-$T$1+4096,8)</f>
        <v>00105E20</v>
      </c>
      <c r="H229" s="6"/>
      <c r="I229" s="6"/>
    </row>
    <row r="230" spans="1:10">
      <c r="A230" s="6" t="s">
        <v>3349</v>
      </c>
      <c r="B230" s="6" t="str">
        <f>DEC2HEX(HEX2DEC(A230)-$T$1+4096,8)</f>
        <v>00106800</v>
      </c>
      <c r="H230" s="6"/>
      <c r="I230" s="6"/>
    </row>
    <row r="231" spans="1:10">
      <c r="B231" s="6" t="str">
        <f>DEC2HEX(HEX2DEC(B230)-HEX2DEC(B229))</f>
        <v>9E0</v>
      </c>
      <c r="H231" s="6"/>
      <c r="I231" s="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56646-F3CF-4D46-9616-8958D1040CE5}">
  <dimension ref="A1:U345"/>
  <sheetViews>
    <sheetView tabSelected="1" zoomScaleNormal="100" workbookViewId="0">
      <pane xSplit="2" ySplit="1" topLeftCell="E107" activePane="bottomRight" state="frozen"/>
      <selection pane="topRight" activeCell="C1" sqref="C1"/>
      <selection pane="bottomLeft" activeCell="A2" sqref="A2"/>
      <selection pane="bottomRight" activeCell="G130" sqref="G130"/>
    </sheetView>
  </sheetViews>
  <sheetFormatPr defaultRowHeight="14.15"/>
  <cols>
    <col min="1" max="1" width="12.7109375" bestFit="1" customWidth="1"/>
    <col min="2" max="2" width="9.78515625" bestFit="1" customWidth="1"/>
    <col min="3" max="3" width="17.7109375" bestFit="1" customWidth="1"/>
    <col min="4" max="4" width="9.0703125" bestFit="1" customWidth="1"/>
    <col min="5" max="5" width="7.28515625" bestFit="1" customWidth="1"/>
    <col min="6" max="6" width="25.2109375" style="4" bestFit="1" customWidth="1"/>
    <col min="7" max="7" width="12.2109375" bestFit="1" customWidth="1"/>
    <col min="8" max="8" width="9.7109375" bestFit="1" customWidth="1"/>
    <col min="9" max="9" width="7.640625" bestFit="1" customWidth="1"/>
    <col min="10" max="10" width="3" style="11" customWidth="1"/>
    <col min="11" max="14" width="2.92578125" bestFit="1" customWidth="1"/>
    <col min="15" max="17" width="2.7109375" bestFit="1" customWidth="1"/>
    <col min="18" max="18" width="2.92578125" bestFit="1" customWidth="1"/>
    <col min="19" max="19" width="2.78515625" bestFit="1" customWidth="1"/>
  </cols>
  <sheetData>
    <row r="1" spans="1:21">
      <c r="A1" s="1" t="s">
        <v>1419</v>
      </c>
      <c r="B1" s="1" t="s">
        <v>1420</v>
      </c>
      <c r="C1" s="1" t="s">
        <v>1421</v>
      </c>
      <c r="D1" s="1" t="s">
        <v>1422</v>
      </c>
      <c r="E1" s="1" t="s">
        <v>1423</v>
      </c>
      <c r="F1" s="5" t="s">
        <v>1426</v>
      </c>
      <c r="G1" s="1" t="s">
        <v>1424</v>
      </c>
      <c r="H1" s="1" t="s">
        <v>1425</v>
      </c>
      <c r="I1" s="1" t="s">
        <v>1446</v>
      </c>
      <c r="J1" s="10"/>
      <c r="M1" s="1"/>
      <c r="T1" s="1">
        <f>HEX2DEC("6dd000")</f>
        <v>7196672</v>
      </c>
      <c r="U1" s="1">
        <f>HEX2DEC(100000)</f>
        <v>1048576</v>
      </c>
    </row>
    <row r="2" spans="1:21">
      <c r="A2" t="s">
        <v>3315</v>
      </c>
      <c r="B2" s="2" t="str">
        <f t="shared" ref="B2:B65" si="0">DEC2HEX(HEX2DEC(A2)-$T$1,8)</f>
        <v>00105DF0</v>
      </c>
      <c r="C2" t="str">
        <f>MID('pasted data'!$J$6,1+(ROW(C2)-2)*16,16)</f>
        <v>A000000018E07900</v>
      </c>
      <c r="D2" t="str">
        <f t="shared" ref="D2" si="1">MID(C2,3,2)&amp;LEFT(C2,2)</f>
        <v>00A0</v>
      </c>
      <c r="E2">
        <f t="shared" ref="E2" si="2">HEX2DEC(D2)</f>
        <v>160</v>
      </c>
      <c r="F2" s="4" t="str">
        <f>_xlfn.XLOOKUP($E2,data!$A:$A,data!C:C,"")</f>
        <v>Conversion</v>
      </c>
      <c r="G2" t="str">
        <f t="shared" ref="G2" si="3">_xlfn.LET(_xlpm.x,MID(C2,9,8),MID(_xlpm.x,7,2)&amp;MID(_xlpm.x,5,2)&amp;MID(_xlpm.x,3,2)&amp;MID(_xlpm.x,1,2))</f>
        <v>0079E018</v>
      </c>
      <c r="H2" t="str">
        <f t="shared" ref="H2:H65" si="4">DEC2HEX(HEX2DEC(G2)-IF(I2="code.bin",$U$1,$T$1),8)</f>
        <v>000C1018</v>
      </c>
      <c r="I2" t="str">
        <f t="shared" ref="I2:I65" si="5">IF(HEX2DEC(G2)&lt;$T$1,"code.bin","cro")</f>
        <v>cro</v>
      </c>
      <c r="J2" s="11" t="s">
        <v>376</v>
      </c>
      <c r="K2" s="1"/>
      <c r="L2" s="1"/>
      <c r="M2" s="1"/>
      <c r="T2" t="s">
        <v>3332</v>
      </c>
    </row>
    <row r="3" spans="1:21">
      <c r="A3" t="s">
        <v>3287</v>
      </c>
      <c r="B3" s="2" t="str">
        <f t="shared" si="0"/>
        <v>00105DF8</v>
      </c>
      <c r="C3" t="str">
        <f>MID('pasted data'!$J$6,1+(ROW(C3)-2)*16,16)</f>
        <v>25010000B4E57900</v>
      </c>
      <c r="D3" t="str">
        <f t="shared" ref="D3:D30" si="6">MID(C3,3,2)&amp;LEFT(C3,2)</f>
        <v>0125</v>
      </c>
      <c r="E3">
        <f t="shared" ref="E3:E30" si="7">HEX2DEC(D3)</f>
        <v>293</v>
      </c>
      <c r="F3" s="4" t="str">
        <f>_xlfn.XLOOKUP($E3,data!$A:$A,data!C:C,"")</f>
        <v>Camouflage</v>
      </c>
      <c r="G3" t="str">
        <f t="shared" ref="G3:G30" si="8">_xlfn.LET(_xlpm.x,MID(C3,9,8),MID(_xlpm.x,7,2)&amp;MID(_xlpm.x,5,2)&amp;MID(_xlpm.x,3,2)&amp;MID(_xlpm.x,1,2))</f>
        <v>0079E5B4</v>
      </c>
      <c r="H3" s="2" t="str">
        <f t="shared" si="4"/>
        <v>000C15B4</v>
      </c>
      <c r="I3" s="2" t="str">
        <f t="shared" si="5"/>
        <v>cro</v>
      </c>
      <c r="T3" t="s">
        <v>3333</v>
      </c>
    </row>
    <row r="4" spans="1:21">
      <c r="A4" t="str">
        <f t="shared" ref="A4:A67" si="9">DEC2HEX(8+HEX2DEC(A3),8)</f>
        <v>007E2E00</v>
      </c>
      <c r="B4" s="2" t="str">
        <f t="shared" si="0"/>
        <v>00105E00</v>
      </c>
      <c r="C4" t="str">
        <f>MID('pasted data'!$J$6,1+(ROW(C4)-2)*16,16)</f>
        <v>7200000054E67900</v>
      </c>
      <c r="D4" t="str">
        <f t="shared" si="6"/>
        <v>0072</v>
      </c>
      <c r="E4">
        <f t="shared" si="7"/>
        <v>114</v>
      </c>
      <c r="F4" s="4" t="str">
        <f>_xlfn.XLOOKUP($E4,data!$A:$A,data!C:C,"")</f>
        <v>Haze</v>
      </c>
      <c r="G4" t="str">
        <f t="shared" si="8"/>
        <v>0079E654</v>
      </c>
      <c r="H4" s="2" t="str">
        <f t="shared" si="4"/>
        <v>000C1654</v>
      </c>
      <c r="I4" s="2" t="str">
        <f t="shared" si="5"/>
        <v>cro</v>
      </c>
      <c r="T4" t="str">
        <f>DEC2HEX(LEN(SUBSTITUTE(T3," ",""))/2)</f>
        <v>AB8</v>
      </c>
    </row>
    <row r="5" spans="1:21">
      <c r="A5" t="str">
        <f t="shared" si="9"/>
        <v>007E2E08</v>
      </c>
      <c r="B5" s="2" t="str">
        <f t="shared" si="0"/>
        <v>00105E08</v>
      </c>
      <c r="C5" t="str">
        <f>MID('pasted data'!$J$6,1+(ROW(C5)-2)*16,16)</f>
        <v>8A00000054E07900</v>
      </c>
      <c r="D5" t="str">
        <f t="shared" si="6"/>
        <v>008A</v>
      </c>
      <c r="E5">
        <f t="shared" si="7"/>
        <v>138</v>
      </c>
      <c r="F5" s="4" t="str">
        <f>_xlfn.XLOOKUP($E5,data!$A:$A,data!C:C,"")</f>
        <v>Dream Eater</v>
      </c>
      <c r="G5" t="str">
        <f t="shared" si="8"/>
        <v>0079E054</v>
      </c>
      <c r="H5" s="2" t="str">
        <f t="shared" si="4"/>
        <v>000C1054</v>
      </c>
      <c r="I5" s="2" t="str">
        <f t="shared" si="5"/>
        <v>cro</v>
      </c>
    </row>
    <row r="6" spans="1:21">
      <c r="A6" t="str">
        <f t="shared" si="9"/>
        <v>007E2E10</v>
      </c>
      <c r="B6" s="2" t="str">
        <f t="shared" si="0"/>
        <v>00105E10</v>
      </c>
      <c r="C6" t="str">
        <f>MID('pasted data'!$J$6,1+(ROW(C6)-2)*16,16)</f>
        <v>A10000005CE87900</v>
      </c>
      <c r="D6" t="str">
        <f t="shared" si="6"/>
        <v>00A1</v>
      </c>
      <c r="E6">
        <f t="shared" si="7"/>
        <v>161</v>
      </c>
      <c r="F6" s="4" t="str">
        <f>_xlfn.XLOOKUP($E6,data!$A:$A,data!C:C,"")</f>
        <v>Tri Attack</v>
      </c>
      <c r="G6" t="str">
        <f t="shared" si="8"/>
        <v>0079E85C</v>
      </c>
      <c r="H6" s="2" t="str">
        <f t="shared" si="4"/>
        <v>000C185C</v>
      </c>
      <c r="I6" s="2" t="str">
        <f t="shared" si="5"/>
        <v>cro</v>
      </c>
      <c r="J6" s="11" t="s">
        <v>242</v>
      </c>
    </row>
    <row r="7" spans="1:21">
      <c r="A7" t="str">
        <f t="shared" si="9"/>
        <v>007E2E18</v>
      </c>
      <c r="B7" s="2" t="str">
        <f t="shared" si="0"/>
        <v>00105E18</v>
      </c>
      <c r="C7" t="str">
        <f>MID('pasted data'!$J$6,1+(ROW(C7)-2)*16,16)</f>
        <v>22010000344C7A00</v>
      </c>
      <c r="D7" t="str">
        <f t="shared" si="6"/>
        <v>0122</v>
      </c>
      <c r="E7">
        <f t="shared" si="7"/>
        <v>290</v>
      </c>
      <c r="F7" s="4" t="str">
        <f>_xlfn.XLOOKUP($E7,data!$A:$A,data!C:C,"")</f>
        <v>Secret Power</v>
      </c>
      <c r="G7" t="str">
        <f t="shared" si="8"/>
        <v>007A4C34</v>
      </c>
      <c r="H7" s="2" t="str">
        <f t="shared" si="4"/>
        <v>000C7C34</v>
      </c>
      <c r="I7" s="2" t="str">
        <f t="shared" si="5"/>
        <v>cro</v>
      </c>
      <c r="J7" s="11" t="s">
        <v>311</v>
      </c>
      <c r="K7">
        <v>29</v>
      </c>
    </row>
    <row r="8" spans="1:21">
      <c r="A8" t="str">
        <f t="shared" si="9"/>
        <v>007E2E20</v>
      </c>
      <c r="B8" s="2" t="str">
        <f t="shared" si="0"/>
        <v>00105E20</v>
      </c>
      <c r="C8" t="str">
        <f>MID('pasted data'!$J$6,1+(ROW(C8)-2)*16,16)</f>
        <v>A200000054137A00</v>
      </c>
      <c r="D8" t="str">
        <f t="shared" si="6"/>
        <v>00A2</v>
      </c>
      <c r="E8">
        <f t="shared" si="7"/>
        <v>162</v>
      </c>
      <c r="F8" s="4" t="str">
        <f>_xlfn.XLOOKUP($E8,data!$A:$A,data!C:C,"")</f>
        <v>Super Fang</v>
      </c>
      <c r="G8" t="str">
        <f t="shared" si="8"/>
        <v>007A1354</v>
      </c>
      <c r="H8" s="2" t="str">
        <f t="shared" si="4"/>
        <v>000C4354</v>
      </c>
      <c r="I8" s="2" t="str">
        <f t="shared" si="5"/>
        <v>cro</v>
      </c>
      <c r="J8" s="11" t="s">
        <v>174</v>
      </c>
    </row>
    <row r="9" spans="1:21">
      <c r="A9" t="str">
        <f t="shared" si="9"/>
        <v>007E2E28</v>
      </c>
      <c r="B9" s="2" t="str">
        <f t="shared" si="0"/>
        <v>00105E28</v>
      </c>
      <c r="C9" t="str">
        <f>MID('pasted data'!$J$6,1+(ROW(C9)-2)*16,16)</f>
        <v>52000000B0067A00</v>
      </c>
      <c r="D9" t="str">
        <f t="shared" si="6"/>
        <v>0052</v>
      </c>
      <c r="E9">
        <f t="shared" si="7"/>
        <v>82</v>
      </c>
      <c r="F9" s="4" t="str">
        <f>_xlfn.XLOOKUP($E9,data!$A:$A,data!C:C,"")</f>
        <v>Dragon Rage</v>
      </c>
      <c r="G9" t="str">
        <f t="shared" si="8"/>
        <v>007A06B0</v>
      </c>
      <c r="H9" s="2" t="str">
        <f t="shared" si="4"/>
        <v>000C36B0</v>
      </c>
      <c r="I9" s="2" t="str">
        <f t="shared" si="5"/>
        <v>cro</v>
      </c>
      <c r="J9" s="11" t="s">
        <v>174</v>
      </c>
    </row>
    <row r="10" spans="1:21">
      <c r="A10" t="str">
        <f t="shared" si="9"/>
        <v>007E2E30</v>
      </c>
      <c r="B10" s="2" t="str">
        <f t="shared" si="0"/>
        <v>00105E30</v>
      </c>
      <c r="C10" t="str">
        <f>MID('pasted data'!$J$6,1+(ROW(C10)-2)*16,16)</f>
        <v>45000000E0F37900</v>
      </c>
      <c r="D10" t="str">
        <f t="shared" si="6"/>
        <v>0045</v>
      </c>
      <c r="E10">
        <f t="shared" si="7"/>
        <v>69</v>
      </c>
      <c r="F10" s="4" t="str">
        <f>_xlfn.XLOOKUP($E10,data!$A:$A,data!C:C,"")</f>
        <v>Seismic Toss</v>
      </c>
      <c r="G10" t="str">
        <f t="shared" si="8"/>
        <v>0079F3E0</v>
      </c>
      <c r="H10" s="2" t="str">
        <f t="shared" si="4"/>
        <v>000C23E0</v>
      </c>
      <c r="I10" s="2" t="str">
        <f t="shared" si="5"/>
        <v>cro</v>
      </c>
      <c r="J10" s="11" t="s">
        <v>174</v>
      </c>
    </row>
    <row r="11" spans="1:21">
      <c r="A11" t="str">
        <f t="shared" si="9"/>
        <v>007E2E38</v>
      </c>
      <c r="B11" s="2" t="str">
        <f t="shared" si="0"/>
        <v>00105E38</v>
      </c>
      <c r="C11" t="str">
        <f>MID('pasted data'!$J$6,1+(ROW(C11)-2)*16,16)</f>
        <v>65000000E0F37900</v>
      </c>
      <c r="D11" t="str">
        <f t="shared" si="6"/>
        <v>0065</v>
      </c>
      <c r="E11">
        <f t="shared" si="7"/>
        <v>101</v>
      </c>
      <c r="F11" s="4" t="str">
        <f>_xlfn.XLOOKUP($E11,data!$A:$A,data!C:C,"")</f>
        <v>Night Shade</v>
      </c>
      <c r="G11" t="str">
        <f t="shared" si="8"/>
        <v>0079F3E0</v>
      </c>
      <c r="H11" s="2" t="str">
        <f t="shared" si="4"/>
        <v>000C23E0</v>
      </c>
      <c r="I11" s="2" t="str">
        <f t="shared" si="5"/>
        <v>cro</v>
      </c>
      <c r="J11" s="11" t="s">
        <v>174</v>
      </c>
    </row>
    <row r="12" spans="1:21">
      <c r="A12" t="str">
        <f t="shared" si="9"/>
        <v>007E2E40</v>
      </c>
      <c r="B12" s="2" t="str">
        <f t="shared" si="0"/>
        <v>00105E40</v>
      </c>
      <c r="C12" t="str">
        <f>MID('pasted data'!$J$6,1+(ROW(C12)-2)*16,16)</f>
        <v>950000006CE77900</v>
      </c>
      <c r="D12" t="str">
        <f t="shared" si="6"/>
        <v>0095</v>
      </c>
      <c r="E12">
        <f t="shared" si="7"/>
        <v>149</v>
      </c>
      <c r="F12" s="4" t="str">
        <f>_xlfn.XLOOKUP($E12,data!$A:$A,data!C:C,"")</f>
        <v>Psywave</v>
      </c>
      <c r="G12" t="str">
        <f t="shared" si="8"/>
        <v>0079E76C</v>
      </c>
      <c r="H12" s="2" t="str">
        <f t="shared" si="4"/>
        <v>000C176C</v>
      </c>
      <c r="I12" s="2" t="str">
        <f t="shared" si="5"/>
        <v>cro</v>
      </c>
      <c r="J12" s="11" t="s">
        <v>174</v>
      </c>
    </row>
    <row r="13" spans="1:21">
      <c r="A13" t="str">
        <f t="shared" si="9"/>
        <v>007E2E48</v>
      </c>
      <c r="B13" s="2" t="str">
        <f t="shared" si="0"/>
        <v>00105E48</v>
      </c>
      <c r="C13" t="str">
        <f>MID('pasted data'!$J$6,1+(ROW(C13)-2)*16,16)</f>
        <v>AD0000002CFF7A00</v>
      </c>
      <c r="D13" t="str">
        <f t="shared" si="6"/>
        <v>00AD</v>
      </c>
      <c r="E13">
        <f t="shared" si="7"/>
        <v>173</v>
      </c>
      <c r="F13" s="4" t="str">
        <f>_xlfn.XLOOKUP($E13,data!$A:$A,data!C:C,"")</f>
        <v>Snore</v>
      </c>
      <c r="G13" t="str">
        <f t="shared" si="8"/>
        <v>007AFF2C</v>
      </c>
      <c r="H13" s="2" t="str">
        <f t="shared" si="4"/>
        <v>000D2F2C</v>
      </c>
      <c r="I13" s="2" t="str">
        <f t="shared" si="5"/>
        <v>cro</v>
      </c>
      <c r="J13" s="11" t="s">
        <v>64</v>
      </c>
      <c r="K13">
        <v>25</v>
      </c>
    </row>
    <row r="14" spans="1:21">
      <c r="A14" t="str">
        <f t="shared" si="9"/>
        <v>007E2E50</v>
      </c>
      <c r="B14" s="2" t="str">
        <f t="shared" si="0"/>
        <v>00105E50</v>
      </c>
      <c r="C14" t="str">
        <f>MID('pasted data'!$J$6,1+(ROW(C14)-2)*16,16)</f>
        <v>8301000074E37900</v>
      </c>
      <c r="D14" t="str">
        <f t="shared" si="6"/>
        <v>0183</v>
      </c>
      <c r="E14">
        <f t="shared" si="7"/>
        <v>387</v>
      </c>
      <c r="F14" s="4" t="str">
        <f>_xlfn.XLOOKUP($E14,data!$A:$A,data!C:C,"")</f>
        <v>Last Resort</v>
      </c>
      <c r="G14" t="str">
        <f t="shared" si="8"/>
        <v>0079E374</v>
      </c>
      <c r="H14" s="2" t="str">
        <f t="shared" si="4"/>
        <v>000C1374</v>
      </c>
      <c r="I14" s="2" t="str">
        <f t="shared" si="5"/>
        <v>cro</v>
      </c>
    </row>
    <row r="15" spans="1:21">
      <c r="A15" t="str">
        <f t="shared" si="9"/>
        <v>007E2E58</v>
      </c>
      <c r="B15" s="2" t="str">
        <f t="shared" si="0"/>
        <v>00105E58</v>
      </c>
      <c r="C15" t="str">
        <f>MID('pasted data'!$J$6,1+(ROW(C15)-2)*16,16)</f>
        <v>AF0000006CE17900</v>
      </c>
      <c r="D15" t="str">
        <f t="shared" si="6"/>
        <v>00AF</v>
      </c>
      <c r="E15">
        <f t="shared" si="7"/>
        <v>175</v>
      </c>
      <c r="F15" s="4" t="str">
        <f>_xlfn.XLOOKUP($E15,data!$A:$A,data!C:C,"")</f>
        <v>Flail</v>
      </c>
      <c r="G15" t="str">
        <f t="shared" si="8"/>
        <v>0079E16C</v>
      </c>
      <c r="H15" s="2" t="str">
        <f t="shared" si="4"/>
        <v>000C116C</v>
      </c>
      <c r="I15" s="2" t="str">
        <f t="shared" si="5"/>
        <v>cro</v>
      </c>
      <c r="J15" s="11" t="s">
        <v>136</v>
      </c>
    </row>
    <row r="16" spans="1:21">
      <c r="A16" t="str">
        <f t="shared" si="9"/>
        <v>007E2E60</v>
      </c>
      <c r="B16" s="2" t="str">
        <f t="shared" si="0"/>
        <v>00105E60</v>
      </c>
      <c r="C16" t="str">
        <f>MID('pasted data'!$J$6,1+(ROW(C16)-2)*16,16)</f>
        <v>B30000006CE17900</v>
      </c>
      <c r="D16" t="str">
        <f t="shared" si="6"/>
        <v>00B3</v>
      </c>
      <c r="E16">
        <f t="shared" si="7"/>
        <v>179</v>
      </c>
      <c r="F16" s="4" t="str">
        <f>_xlfn.XLOOKUP($E16,data!$A:$A,data!C:C,"")</f>
        <v>Reversal</v>
      </c>
      <c r="G16" t="str">
        <f t="shared" si="8"/>
        <v>0079E16C</v>
      </c>
      <c r="H16" s="2" t="str">
        <f t="shared" si="4"/>
        <v>000C116C</v>
      </c>
      <c r="I16" s="2" t="str">
        <f t="shared" si="5"/>
        <v>cro</v>
      </c>
      <c r="J16" s="11" t="s">
        <v>136</v>
      </c>
    </row>
    <row r="17" spans="1:11">
      <c r="A17" t="str">
        <f t="shared" si="9"/>
        <v>007E2E68</v>
      </c>
      <c r="B17" s="2" t="str">
        <f t="shared" si="0"/>
        <v>00105E68</v>
      </c>
      <c r="C17" t="str">
        <f>MID('pasted data'!$J$6,1+(ROW(C17)-2)*16,16)</f>
        <v>CE00000064DF7900</v>
      </c>
      <c r="D17" t="str">
        <f t="shared" si="6"/>
        <v>00CE</v>
      </c>
      <c r="E17">
        <f t="shared" si="7"/>
        <v>206</v>
      </c>
      <c r="F17" s="4" t="str">
        <f>_xlfn.XLOOKUP($E17,data!$A:$A,data!C:C,"")</f>
        <v>False Swipe</v>
      </c>
      <c r="G17" t="str">
        <f t="shared" si="8"/>
        <v>0079DF64</v>
      </c>
      <c r="H17" s="2" t="str">
        <f t="shared" si="4"/>
        <v>000C0F64</v>
      </c>
      <c r="I17" s="2" t="str">
        <f t="shared" si="5"/>
        <v>cro</v>
      </c>
      <c r="J17" s="11" t="s">
        <v>276</v>
      </c>
    </row>
    <row r="18" spans="1:11">
      <c r="A18" t="str">
        <f t="shared" si="9"/>
        <v>007E2E70</v>
      </c>
      <c r="B18" s="2" t="str">
        <f t="shared" si="0"/>
        <v>00105E70</v>
      </c>
      <c r="C18" t="str">
        <f>MID('pasted data'!$J$6,1+(ROW(C18)-2)*16,16)</f>
        <v>A9000000E4E17900</v>
      </c>
      <c r="D18" t="str">
        <f t="shared" si="6"/>
        <v>00A9</v>
      </c>
      <c r="E18">
        <f t="shared" si="7"/>
        <v>169</v>
      </c>
      <c r="F18" s="4" t="str">
        <f>_xlfn.XLOOKUP($E18,data!$A:$A,data!C:C,"")</f>
        <v>Spider Web</v>
      </c>
      <c r="G18" t="str">
        <f t="shared" si="8"/>
        <v>0079E1E4</v>
      </c>
      <c r="H18" s="2" t="str">
        <f t="shared" si="4"/>
        <v>000C11E4</v>
      </c>
      <c r="I18" s="2" t="str">
        <f t="shared" si="5"/>
        <v>cro</v>
      </c>
    </row>
    <row r="19" spans="1:11">
      <c r="A19" t="str">
        <f t="shared" si="9"/>
        <v>007E2E78</v>
      </c>
      <c r="B19" s="2" t="str">
        <f t="shared" si="0"/>
        <v>00105E78</v>
      </c>
      <c r="C19" t="str">
        <f>MID('pasted data'!$J$6,1+(ROW(C19)-2)*16,16)</f>
        <v>D4000000E4E17900</v>
      </c>
      <c r="D19" t="str">
        <f t="shared" si="6"/>
        <v>00D4</v>
      </c>
      <c r="E19">
        <f t="shared" si="7"/>
        <v>212</v>
      </c>
      <c r="F19" s="4" t="str">
        <f>_xlfn.XLOOKUP($E19,data!$A:$A,data!C:C,"")</f>
        <v>Mean Look</v>
      </c>
      <c r="G19" t="str">
        <f t="shared" si="8"/>
        <v>0079E1E4</v>
      </c>
      <c r="H19" s="2" t="str">
        <f t="shared" si="4"/>
        <v>000C11E4</v>
      </c>
      <c r="I19" s="2" t="str">
        <f t="shared" si="5"/>
        <v>cro</v>
      </c>
    </row>
    <row r="20" spans="1:11">
      <c r="A20" t="str">
        <f t="shared" si="9"/>
        <v>007E2E80</v>
      </c>
      <c r="B20" s="2" t="str">
        <f t="shared" si="0"/>
        <v>00105E80</v>
      </c>
      <c r="C20" t="str">
        <f>MID('pasted data'!$J$6,1+(ROW(C20)-2)*16,16)</f>
        <v>4F010000E4E17900</v>
      </c>
      <c r="D20" t="str">
        <f t="shared" si="6"/>
        <v>014F</v>
      </c>
      <c r="E20">
        <f t="shared" si="7"/>
        <v>335</v>
      </c>
      <c r="F20" s="4" t="str">
        <f>_xlfn.XLOOKUP($E20,data!$A:$A,data!C:C,"")</f>
        <v>Block</v>
      </c>
      <c r="G20" t="str">
        <f t="shared" si="8"/>
        <v>0079E1E4</v>
      </c>
      <c r="H20" s="2" t="str">
        <f t="shared" si="4"/>
        <v>000C11E4</v>
      </c>
      <c r="I20" s="2" t="str">
        <f t="shared" si="5"/>
        <v>cro</v>
      </c>
    </row>
    <row r="21" spans="1:11">
      <c r="A21" t="str">
        <f t="shared" si="9"/>
        <v>007E2E88</v>
      </c>
      <c r="B21" s="2" t="str">
        <f t="shared" si="0"/>
        <v>00105E88</v>
      </c>
      <c r="C21" t="str">
        <f>MID('pasted data'!$J$6,1+(ROW(C21)-2)*16,16)</f>
        <v>CB0000003CDF7900</v>
      </c>
      <c r="D21" t="str">
        <f t="shared" si="6"/>
        <v>00CB</v>
      </c>
      <c r="E21">
        <f t="shared" si="7"/>
        <v>203</v>
      </c>
      <c r="F21" s="4" t="str">
        <f>_xlfn.XLOOKUP($E21,data!$A:$A,data!C:C,"")</f>
        <v>Endure</v>
      </c>
      <c r="G21" t="str">
        <f t="shared" si="8"/>
        <v>0079DF3C</v>
      </c>
      <c r="H21" s="2" t="str">
        <f t="shared" si="4"/>
        <v>000C0F3C</v>
      </c>
      <c r="I21" s="2" t="str">
        <f t="shared" si="5"/>
        <v>cro</v>
      </c>
    </row>
    <row r="22" spans="1:11">
      <c r="A22" t="str">
        <f t="shared" si="9"/>
        <v>007E2E90</v>
      </c>
      <c r="B22" s="2" t="str">
        <f t="shared" si="0"/>
        <v>00105E90</v>
      </c>
      <c r="C22" t="str">
        <f>MID('pasted data'!$J$6,1+(ROW(C22)-2)*16,16)</f>
        <v>31000000D0E77900</v>
      </c>
      <c r="D22" t="str">
        <f t="shared" si="6"/>
        <v>0031</v>
      </c>
      <c r="E22">
        <f t="shared" si="7"/>
        <v>49</v>
      </c>
      <c r="F22" s="4" t="str">
        <f>_xlfn.XLOOKUP($E22,data!$A:$A,data!C:C,"")</f>
        <v>Sonic Boom</v>
      </c>
      <c r="G22" t="str">
        <f t="shared" si="8"/>
        <v>0079E7D0</v>
      </c>
      <c r="H22" s="2" t="str">
        <f t="shared" si="4"/>
        <v>000C17D0</v>
      </c>
      <c r="I22" s="2" t="str">
        <f t="shared" si="5"/>
        <v>cro</v>
      </c>
      <c r="J22" s="11" t="s">
        <v>174</v>
      </c>
    </row>
    <row r="23" spans="1:11">
      <c r="A23" t="str">
        <f t="shared" si="9"/>
        <v>007E2E98</v>
      </c>
      <c r="B23" s="2" t="str">
        <f t="shared" si="0"/>
        <v>00105E98</v>
      </c>
      <c r="C23" t="str">
        <f>MID('pasted data'!$J$6,1+(ROW(C23)-2)*16,16)</f>
        <v>FC000000DCF27900</v>
      </c>
      <c r="D23" t="str">
        <f t="shared" si="6"/>
        <v>00FC</v>
      </c>
      <c r="E23">
        <f t="shared" si="7"/>
        <v>252</v>
      </c>
      <c r="F23" s="4" t="str">
        <f>_xlfn.XLOOKUP($E23,data!$A:$A,data!C:C,"")</f>
        <v>Fake Out</v>
      </c>
      <c r="G23" t="str">
        <f t="shared" si="8"/>
        <v>0079F2DC</v>
      </c>
      <c r="H23" s="2" t="str">
        <f t="shared" si="4"/>
        <v>000C22DC</v>
      </c>
      <c r="I23" s="2" t="str">
        <f t="shared" si="5"/>
        <v>cro</v>
      </c>
      <c r="J23" s="11" t="s">
        <v>70</v>
      </c>
    </row>
    <row r="24" spans="1:11">
      <c r="A24" t="str">
        <f t="shared" si="9"/>
        <v>007E2EA0</v>
      </c>
      <c r="B24" s="2" t="str">
        <f t="shared" si="0"/>
        <v>00105EA0</v>
      </c>
      <c r="C24" t="str">
        <f>MID('pasted data'!$J$6,1+(ROW(C24)-2)*16,16)</f>
        <v>1B01000028E57900</v>
      </c>
      <c r="D24" t="str">
        <f t="shared" si="6"/>
        <v>011B</v>
      </c>
      <c r="E24">
        <f t="shared" si="7"/>
        <v>283</v>
      </c>
      <c r="F24" s="4" t="str">
        <f>_xlfn.XLOOKUP($E24,data!$A:$A,data!C:C,"")</f>
        <v>Endeavor</v>
      </c>
      <c r="G24" t="str">
        <f t="shared" si="8"/>
        <v>0079E528</v>
      </c>
      <c r="H24" s="2" t="str">
        <f t="shared" si="4"/>
        <v>000C1528</v>
      </c>
      <c r="I24" s="2" t="str">
        <f t="shared" si="5"/>
        <v>cro</v>
      </c>
      <c r="J24" s="11" t="s">
        <v>108</v>
      </c>
      <c r="K24">
        <v>59</v>
      </c>
    </row>
    <row r="25" spans="1:11">
      <c r="A25" t="str">
        <f t="shared" si="9"/>
        <v>007E2EA8</v>
      </c>
      <c r="B25" s="2" t="str">
        <f t="shared" si="0"/>
        <v>00105EA8</v>
      </c>
      <c r="C25" t="str">
        <f>MID('pasted data'!$J$6,1+(ROW(C25)-2)*16,16)</f>
        <v>1C010000DCFE7A00</v>
      </c>
      <c r="D25" t="str">
        <f t="shared" si="6"/>
        <v>011C</v>
      </c>
      <c r="E25">
        <f t="shared" si="7"/>
        <v>284</v>
      </c>
      <c r="F25" s="4" t="str">
        <f>_xlfn.XLOOKUP($E25,data!$A:$A,data!C:C,"")</f>
        <v>Eruption</v>
      </c>
      <c r="G25" t="str">
        <f t="shared" si="8"/>
        <v>007AFEDC</v>
      </c>
      <c r="H25" s="2" t="str">
        <f t="shared" si="4"/>
        <v>000D2EDC</v>
      </c>
      <c r="I25" s="2" t="str">
        <f t="shared" si="5"/>
        <v>cro</v>
      </c>
      <c r="J25" s="11" t="s">
        <v>136</v>
      </c>
    </row>
    <row r="26" spans="1:11">
      <c r="A26" t="str">
        <f t="shared" si="9"/>
        <v>007E2EB0</v>
      </c>
      <c r="B26" s="2" t="str">
        <f t="shared" si="0"/>
        <v>00105EB0</v>
      </c>
      <c r="C26" t="str">
        <f>MID('pasted data'!$J$6,1+(ROW(C26)-2)*16,16)</f>
        <v>43010000DCFE7A00</v>
      </c>
      <c r="D26" t="str">
        <f t="shared" si="6"/>
        <v>0143</v>
      </c>
      <c r="E26">
        <f t="shared" si="7"/>
        <v>323</v>
      </c>
      <c r="F26" s="4" t="str">
        <f>_xlfn.XLOOKUP($E26,data!$A:$A,data!C:C,"")</f>
        <v>Water Spout</v>
      </c>
      <c r="G26" t="str">
        <f t="shared" si="8"/>
        <v>007AFEDC</v>
      </c>
      <c r="H26" s="2" t="str">
        <f t="shared" si="4"/>
        <v>000D2EDC</v>
      </c>
      <c r="I26" s="2" t="str">
        <f t="shared" si="5"/>
        <v>cro</v>
      </c>
      <c r="J26" s="11" t="s">
        <v>136</v>
      </c>
    </row>
    <row r="27" spans="1:11">
      <c r="A27" t="str">
        <f t="shared" si="9"/>
        <v>007E2EB8</v>
      </c>
      <c r="B27" s="2" t="str">
        <f t="shared" si="0"/>
        <v>00105EB8</v>
      </c>
      <c r="C27" t="str">
        <f>MID('pasted data'!$J$6,1+(ROW(C27)-2)*16,16)</f>
        <v>1F010000B4DF7900</v>
      </c>
      <c r="D27" t="str">
        <f t="shared" si="6"/>
        <v>011F</v>
      </c>
      <c r="E27">
        <f t="shared" si="7"/>
        <v>287</v>
      </c>
      <c r="F27" s="4" t="str">
        <f>_xlfn.XLOOKUP($E27,data!$A:$A,data!C:C,"")</f>
        <v>Refresh</v>
      </c>
      <c r="G27" t="str">
        <f t="shared" si="8"/>
        <v>0079DFB4</v>
      </c>
      <c r="H27" s="2" t="str">
        <f t="shared" si="4"/>
        <v>000C0FB4</v>
      </c>
      <c r="I27" s="2" t="str">
        <f t="shared" si="5"/>
        <v>cro</v>
      </c>
      <c r="J27" s="11" t="s">
        <v>376</v>
      </c>
    </row>
    <row r="28" spans="1:11">
      <c r="A28" t="str">
        <f t="shared" si="9"/>
        <v>007E2EC0</v>
      </c>
      <c r="B28" s="2" t="str">
        <f t="shared" si="0"/>
        <v>00105EC0</v>
      </c>
      <c r="C28" t="str">
        <f>MID('pasted data'!$J$6,1+(ROW(C28)-2)*16,16)</f>
        <v>EA00000020057A00</v>
      </c>
      <c r="D28" t="str">
        <f t="shared" si="6"/>
        <v>00EA</v>
      </c>
      <c r="E28">
        <f t="shared" si="7"/>
        <v>234</v>
      </c>
      <c r="F28" s="4" t="str">
        <f>_xlfn.XLOOKUP($E28,data!$A:$A,data!C:C,"")</f>
        <v>Morning Sun</v>
      </c>
      <c r="G28" t="str">
        <f t="shared" si="8"/>
        <v>007A0520</v>
      </c>
      <c r="H28" s="2" t="str">
        <f t="shared" si="4"/>
        <v>000C3520</v>
      </c>
      <c r="I28" s="2" t="str">
        <f t="shared" si="5"/>
        <v>cro</v>
      </c>
      <c r="J28" s="11" t="s">
        <v>339</v>
      </c>
    </row>
    <row r="29" spans="1:11">
      <c r="A29" t="str">
        <f t="shared" si="9"/>
        <v>007E2EC8</v>
      </c>
      <c r="B29" s="2" t="str">
        <f t="shared" si="0"/>
        <v>00105EC8</v>
      </c>
      <c r="C29" t="str">
        <f>MID('pasted data'!$J$6,1+(ROW(C29)-2)*16,16)</f>
        <v>EC00000020057A00</v>
      </c>
      <c r="D29" t="str">
        <f t="shared" si="6"/>
        <v>00EC</v>
      </c>
      <c r="E29">
        <f t="shared" si="7"/>
        <v>236</v>
      </c>
      <c r="F29" s="4" t="str">
        <f>_xlfn.XLOOKUP($E29,data!$A:$A,data!C:C,"")</f>
        <v>Moonlight</v>
      </c>
      <c r="G29" t="str">
        <f t="shared" si="8"/>
        <v>007A0520</v>
      </c>
      <c r="H29" s="2" t="str">
        <f t="shared" si="4"/>
        <v>000C3520</v>
      </c>
      <c r="I29" s="2" t="str">
        <f t="shared" si="5"/>
        <v>cro</v>
      </c>
      <c r="J29" s="11" t="s">
        <v>339</v>
      </c>
    </row>
    <row r="30" spans="1:11">
      <c r="A30" t="str">
        <f t="shared" si="9"/>
        <v>007E2ED0</v>
      </c>
      <c r="B30" s="2" t="str">
        <f t="shared" si="0"/>
        <v>00105ED0</v>
      </c>
      <c r="C30" t="str">
        <f>MID('pasted data'!$J$6,1+(ROW(C30)-2)*16,16)</f>
        <v>EB00000020057A00</v>
      </c>
      <c r="D30" t="str">
        <f t="shared" si="6"/>
        <v>00EB</v>
      </c>
      <c r="E30">
        <f t="shared" si="7"/>
        <v>235</v>
      </c>
      <c r="F30" s="4" t="str">
        <f>_xlfn.XLOOKUP($E30,data!$A:$A,data!C:C,"")</f>
        <v>Synthesis</v>
      </c>
      <c r="G30" t="str">
        <f t="shared" si="8"/>
        <v>007A0520</v>
      </c>
      <c r="H30" s="2" t="str">
        <f t="shared" si="4"/>
        <v>000C3520</v>
      </c>
      <c r="I30" s="2" t="str">
        <f t="shared" si="5"/>
        <v>cro</v>
      </c>
      <c r="J30" s="11" t="s">
        <v>339</v>
      </c>
    </row>
    <row r="31" spans="1:11">
      <c r="A31" t="str">
        <f t="shared" si="9"/>
        <v>007E2ED8</v>
      </c>
      <c r="B31" s="2" t="str">
        <f t="shared" si="0"/>
        <v>00105ED8</v>
      </c>
      <c r="C31" t="str">
        <f>MID('pasted data'!$J$6,1+(ROW(C31)-2)*16,16)</f>
        <v>7A01000054F37900</v>
      </c>
      <c r="D31" t="str">
        <f t="shared" ref="D31:D94" si="10">MID(C31,3,2)&amp;LEFT(C31,2)</f>
        <v>017A</v>
      </c>
      <c r="E31">
        <f t="shared" ref="E31:E94" si="11">HEX2DEC(D31)</f>
        <v>378</v>
      </c>
      <c r="F31" s="4" t="str">
        <f>_xlfn.XLOOKUP($E31,data!$A:$A,data!C:C,"")</f>
        <v>Wring Out</v>
      </c>
      <c r="G31" t="str">
        <f t="shared" ref="G31:G94" si="12">_xlfn.LET(_xlpm.x,MID(C31,9,8),MID(_xlpm.x,7,2)&amp;MID(_xlpm.x,5,2)&amp;MID(_xlpm.x,3,2)&amp;MID(_xlpm.x,1,2))</f>
        <v>0079F354</v>
      </c>
      <c r="H31" s="2" t="str">
        <f t="shared" si="4"/>
        <v>000C2354</v>
      </c>
      <c r="I31" s="2" t="str">
        <f t="shared" si="5"/>
        <v>cro</v>
      </c>
      <c r="J31" s="11" t="s">
        <v>136</v>
      </c>
    </row>
    <row r="32" spans="1:11">
      <c r="A32" t="str">
        <f t="shared" si="9"/>
        <v>007E2EE0</v>
      </c>
      <c r="B32" s="2" t="str">
        <f t="shared" si="0"/>
        <v>00105EE0</v>
      </c>
      <c r="C32" t="str">
        <f>MID('pasted data'!$J$6,1+(ROW(C32)-2)*16,16)</f>
        <v>CE01000054F37900</v>
      </c>
      <c r="D32" t="str">
        <f t="shared" si="10"/>
        <v>01CE</v>
      </c>
      <c r="E32">
        <f t="shared" si="11"/>
        <v>462</v>
      </c>
      <c r="F32" s="4" t="str">
        <f>_xlfn.XLOOKUP($E32,data!$A:$A,data!C:C,"")</f>
        <v>Crush Grip</v>
      </c>
      <c r="G32" t="str">
        <f t="shared" si="12"/>
        <v>0079F354</v>
      </c>
      <c r="H32" s="2" t="str">
        <f t="shared" si="4"/>
        <v>000C2354</v>
      </c>
      <c r="I32" s="2" t="str">
        <f t="shared" si="5"/>
        <v>cro</v>
      </c>
      <c r="J32" s="11" t="s">
        <v>136</v>
      </c>
    </row>
    <row r="33" spans="1:16">
      <c r="A33" t="str">
        <f t="shared" si="9"/>
        <v>007E2EE8</v>
      </c>
      <c r="B33" s="2" t="str">
        <f t="shared" si="0"/>
        <v>00105EE8</v>
      </c>
      <c r="C33" t="str">
        <f>MID('pasted data'!$J$6,1+(ROW(C33)-2)*16,16)</f>
        <v>3701000028077A00</v>
      </c>
      <c r="D33" t="str">
        <f t="shared" si="10"/>
        <v>0137</v>
      </c>
      <c r="E33">
        <f t="shared" si="11"/>
        <v>311</v>
      </c>
      <c r="F33" s="4" t="str">
        <f>_xlfn.XLOOKUP($E33,data!$A:$A,data!C:C,"")</f>
        <v>Weather Ball</v>
      </c>
      <c r="G33" t="str">
        <f t="shared" si="12"/>
        <v>007A0728</v>
      </c>
      <c r="H33" s="2" t="str">
        <f t="shared" si="4"/>
        <v>000C3728</v>
      </c>
      <c r="I33" s="2" t="str">
        <f t="shared" si="5"/>
        <v>cro</v>
      </c>
      <c r="J33" s="11" t="s">
        <v>45</v>
      </c>
      <c r="K33" t="s">
        <v>86</v>
      </c>
      <c r="L33" t="s">
        <v>90</v>
      </c>
      <c r="M33">
        <v>46</v>
      </c>
    </row>
    <row r="34" spans="1:16">
      <c r="A34" t="str">
        <f t="shared" si="9"/>
        <v>007E2EF0</v>
      </c>
      <c r="B34" s="2" t="str">
        <f t="shared" si="0"/>
        <v>00105EF0</v>
      </c>
      <c r="C34" t="str">
        <f>MID('pasted data'!$J$6,1+(ROW(C34)-2)*16,16)</f>
        <v>B60000005CDD7900</v>
      </c>
      <c r="D34" t="str">
        <f t="shared" si="10"/>
        <v>00B6</v>
      </c>
      <c r="E34">
        <f t="shared" si="11"/>
        <v>182</v>
      </c>
      <c r="F34" s="4" t="str">
        <f>_xlfn.XLOOKUP($E34,data!$A:$A,data!C:C,"")</f>
        <v>Protect</v>
      </c>
      <c r="G34" t="str">
        <f t="shared" si="12"/>
        <v>0079DD5C</v>
      </c>
      <c r="H34" s="2" t="str">
        <f t="shared" si="4"/>
        <v>000C0D5C</v>
      </c>
      <c r="I34" s="2" t="str">
        <f t="shared" si="5"/>
        <v>cro</v>
      </c>
      <c r="J34" s="11" t="s">
        <v>3326</v>
      </c>
      <c r="K34">
        <v>25</v>
      </c>
      <c r="L34">
        <v>26</v>
      </c>
      <c r="M34" t="s">
        <v>376</v>
      </c>
      <c r="N34" t="s">
        <v>180</v>
      </c>
      <c r="O34">
        <v>45</v>
      </c>
      <c r="P34" t="s">
        <v>280</v>
      </c>
    </row>
    <row r="35" spans="1:16">
      <c r="A35" t="str">
        <f t="shared" si="9"/>
        <v>007E2EF8</v>
      </c>
      <c r="B35" s="2" t="str">
        <f t="shared" si="0"/>
        <v>00105EF8</v>
      </c>
      <c r="C35" t="str">
        <f>MID('pasted data'!$J$6,1+(ROW(C35)-2)*16,16)</f>
        <v>C50000005CDD7900</v>
      </c>
      <c r="D35" t="str">
        <f t="shared" si="10"/>
        <v>00C5</v>
      </c>
      <c r="E35">
        <f t="shared" si="11"/>
        <v>197</v>
      </c>
      <c r="F35" s="4" t="str">
        <f>_xlfn.XLOOKUP($E35,data!$A:$A,data!C:C,"")</f>
        <v>Detect</v>
      </c>
      <c r="G35" t="str">
        <f t="shared" si="12"/>
        <v>0079DD5C</v>
      </c>
      <c r="H35" s="2" t="str">
        <f t="shared" si="4"/>
        <v>000C0D5C</v>
      </c>
      <c r="I35" s="2" t="str">
        <f t="shared" si="5"/>
        <v>cro</v>
      </c>
    </row>
    <row r="36" spans="1:16">
      <c r="A36" t="str">
        <f t="shared" si="9"/>
        <v>007E2F00</v>
      </c>
      <c r="B36" s="2" t="str">
        <f t="shared" si="0"/>
        <v>00105F00</v>
      </c>
      <c r="C36" t="str">
        <f>MID('pasted data'!$J$6,1+(ROW(C36)-2)*16,16)</f>
        <v>960000000CDD7900</v>
      </c>
      <c r="D36" t="str">
        <f t="shared" si="10"/>
        <v>0096</v>
      </c>
      <c r="E36">
        <f t="shared" si="11"/>
        <v>150</v>
      </c>
      <c r="F36" s="4" t="str">
        <f>_xlfn.XLOOKUP($E36,data!$A:$A,data!C:C,"")</f>
        <v>Splash</v>
      </c>
      <c r="G36" t="str">
        <f t="shared" si="12"/>
        <v>0079DD0C</v>
      </c>
      <c r="H36" s="2" t="str">
        <f t="shared" si="4"/>
        <v>000C0D0C</v>
      </c>
      <c r="I36" s="2" t="str">
        <f t="shared" si="5"/>
        <v>cro</v>
      </c>
    </row>
    <row r="37" spans="1:16">
      <c r="A37" t="str">
        <f t="shared" si="9"/>
        <v>007E2F08</v>
      </c>
      <c r="B37" s="2" t="str">
        <f t="shared" si="0"/>
        <v>00105F08</v>
      </c>
      <c r="C37" t="str">
        <f>MID('pasted data'!$J$6,1+(ROW(C37)-2)*16,16)</f>
        <v>AE0000007CFF7A00</v>
      </c>
      <c r="D37" t="str">
        <f t="shared" si="10"/>
        <v>00AE</v>
      </c>
      <c r="E37">
        <f t="shared" si="11"/>
        <v>174</v>
      </c>
      <c r="F37" s="4" t="str">
        <f>_xlfn.XLOOKUP($E37,data!$A:$A,data!C:C,"")</f>
        <v>Curse</v>
      </c>
      <c r="G37" t="str">
        <f t="shared" si="12"/>
        <v>007AFF7C</v>
      </c>
      <c r="H37" s="2" t="str">
        <f t="shared" si="4"/>
        <v>000D2F7C</v>
      </c>
      <c r="I37" s="2" t="str">
        <f t="shared" si="5"/>
        <v>cro</v>
      </c>
      <c r="J37" s="11" t="s">
        <v>47</v>
      </c>
      <c r="K37" t="s">
        <v>86</v>
      </c>
      <c r="L37" t="s">
        <v>376</v>
      </c>
    </row>
    <row r="38" spans="1:16">
      <c r="A38" t="str">
        <f t="shared" si="9"/>
        <v>007E2F10</v>
      </c>
      <c r="B38" s="2" t="str">
        <f t="shared" si="0"/>
        <v>00105F10</v>
      </c>
      <c r="C38" t="str">
        <f>MID('pasted data'!$J$6,1+(ROW(C38)-2)*16,16)</f>
        <v>2500000060DE7900</v>
      </c>
      <c r="D38" t="str">
        <f t="shared" si="10"/>
        <v>0025</v>
      </c>
      <c r="E38">
        <f t="shared" si="11"/>
        <v>37</v>
      </c>
      <c r="F38" s="4" t="str">
        <f>_xlfn.XLOOKUP($E38,data!$A:$A,data!C:C,"")</f>
        <v>Thrash</v>
      </c>
      <c r="G38" t="str">
        <f t="shared" si="12"/>
        <v>0079DE60</v>
      </c>
      <c r="H38" s="2" t="str">
        <f t="shared" si="4"/>
        <v>000C0E60</v>
      </c>
      <c r="I38" s="2" t="str">
        <f t="shared" si="5"/>
        <v>cro</v>
      </c>
      <c r="J38" s="11" t="s">
        <v>78</v>
      </c>
      <c r="K38" s="3" t="s">
        <v>6</v>
      </c>
      <c r="L38" s="3" t="s">
        <v>14</v>
      </c>
    </row>
    <row r="39" spans="1:16">
      <c r="A39" t="str">
        <f t="shared" si="9"/>
        <v>007E2F18</v>
      </c>
      <c r="B39" s="2" t="str">
        <f t="shared" si="0"/>
        <v>00105F18</v>
      </c>
      <c r="C39" t="str">
        <f>MID('pasted data'!$J$6,1+(ROW(C39)-2)*16,16)</f>
        <v>FD000000E8DD7900</v>
      </c>
      <c r="D39" t="str">
        <f t="shared" si="10"/>
        <v>00FD</v>
      </c>
      <c r="E39">
        <f t="shared" si="11"/>
        <v>253</v>
      </c>
      <c r="F39" s="4" t="str">
        <f>_xlfn.XLOOKUP($E39,data!$A:$A,data!C:C,"")</f>
        <v>Uproar</v>
      </c>
      <c r="G39" t="str">
        <f t="shared" si="12"/>
        <v>0079DDE8</v>
      </c>
      <c r="H39" s="2" t="str">
        <f t="shared" si="4"/>
        <v>000C0DE8</v>
      </c>
      <c r="I39" s="2" t="str">
        <f t="shared" si="5"/>
        <v>cro</v>
      </c>
      <c r="N39" t="s">
        <v>3358</v>
      </c>
    </row>
    <row r="40" spans="1:16">
      <c r="A40" t="str">
        <f t="shared" si="9"/>
        <v>007E2F20</v>
      </c>
      <c r="B40" s="2" t="str">
        <f t="shared" si="0"/>
        <v>00105F20</v>
      </c>
      <c r="C40" t="str">
        <f>MID('pasted data'!$J$6,1+(ROW(C40)-2)*16,16)</f>
        <v>5000000060DE7900</v>
      </c>
      <c r="D40" t="str">
        <f t="shared" si="10"/>
        <v>0050</v>
      </c>
      <c r="E40">
        <f t="shared" si="11"/>
        <v>80</v>
      </c>
      <c r="F40" s="4" t="str">
        <f>_xlfn.XLOOKUP($E40,data!$A:$A,data!C:C,"")</f>
        <v>Petal Dance</v>
      </c>
      <c r="G40" t="str">
        <f t="shared" si="12"/>
        <v>0079DE60</v>
      </c>
      <c r="H40" s="2" t="str">
        <f t="shared" si="4"/>
        <v>000C0E60</v>
      </c>
      <c r="I40" s="2" t="str">
        <f t="shared" si="5"/>
        <v>cro</v>
      </c>
    </row>
    <row r="41" spans="1:16">
      <c r="A41" t="str">
        <f t="shared" si="9"/>
        <v>007E2F28</v>
      </c>
      <c r="B41" s="2" t="str">
        <f t="shared" si="0"/>
        <v>00105F28</v>
      </c>
      <c r="C41" t="str">
        <f>MID('pasted data'!$J$6,1+(ROW(C41)-2)*16,16)</f>
        <v>C800000060DE7900</v>
      </c>
      <c r="D41" t="str">
        <f t="shared" si="10"/>
        <v>00C8</v>
      </c>
      <c r="E41">
        <f t="shared" si="11"/>
        <v>200</v>
      </c>
      <c r="F41" s="4" t="str">
        <f>_xlfn.XLOOKUP($E41,data!$A:$A,data!C:C,"")</f>
        <v>Outrage</v>
      </c>
      <c r="G41" t="str">
        <f t="shared" si="12"/>
        <v>0079DE60</v>
      </c>
      <c r="H41" s="2" t="str">
        <f t="shared" si="4"/>
        <v>000C0E60</v>
      </c>
      <c r="I41" s="2" t="str">
        <f t="shared" si="5"/>
        <v>cro</v>
      </c>
    </row>
    <row r="42" spans="1:16">
      <c r="A42" t="str">
        <f t="shared" si="9"/>
        <v>007E2F30</v>
      </c>
      <c r="B42" s="2" t="str">
        <f t="shared" si="0"/>
        <v>00105F30</v>
      </c>
      <c r="C42" t="str">
        <f>MID('pasted data'!$J$6,1+(ROW(C42)-2)*16,16)</f>
        <v>6A01000004E07900</v>
      </c>
      <c r="D42" t="str">
        <f t="shared" si="10"/>
        <v>016A</v>
      </c>
      <c r="E42">
        <f t="shared" si="11"/>
        <v>362</v>
      </c>
      <c r="F42" s="4" t="str">
        <f>_xlfn.XLOOKUP($E42,data!$A:$A,data!C:C,"")</f>
        <v>Brine</v>
      </c>
      <c r="G42" t="str">
        <f t="shared" si="12"/>
        <v>0079E004</v>
      </c>
      <c r="H42" s="2" t="str">
        <f t="shared" si="4"/>
        <v>000C1004</v>
      </c>
      <c r="I42" s="2" t="str">
        <f t="shared" si="5"/>
        <v>cro</v>
      </c>
    </row>
    <row r="43" spans="1:16">
      <c r="A43" t="str">
        <f t="shared" si="9"/>
        <v>007E2F38</v>
      </c>
      <c r="B43" s="2" t="str">
        <f t="shared" si="0"/>
        <v>00105F38</v>
      </c>
      <c r="C43" t="str">
        <f>MID('pasted data'!$J$6,1+(ROW(C43)-2)*16,16)</f>
        <v>6601000028287A00</v>
      </c>
      <c r="D43" t="str">
        <f t="shared" si="10"/>
        <v>0166</v>
      </c>
      <c r="E43">
        <f t="shared" si="11"/>
        <v>358</v>
      </c>
      <c r="F43" s="4" t="str">
        <f>_xlfn.XLOOKUP($E43,data!$A:$A,data!C:C,"")</f>
        <v>Wake-Up Slap</v>
      </c>
      <c r="G43" t="str">
        <f t="shared" si="12"/>
        <v>007A2828</v>
      </c>
      <c r="H43" s="2" t="str">
        <f t="shared" si="4"/>
        <v>000C5828</v>
      </c>
      <c r="I43" s="2" t="str">
        <f t="shared" si="5"/>
        <v>cro</v>
      </c>
      <c r="J43" s="11" t="s">
        <v>136</v>
      </c>
      <c r="K43" t="s">
        <v>311</v>
      </c>
    </row>
    <row r="44" spans="1:16">
      <c r="A44" t="str">
        <f t="shared" si="9"/>
        <v>007E2F40</v>
      </c>
      <c r="B44" s="2" t="str">
        <f t="shared" si="0"/>
        <v>00105F40</v>
      </c>
      <c r="C44" t="str">
        <f>MID('pasted data'!$J$6,1+(ROW(C44)-2)*16,16)</f>
        <v>0901000034DD7900</v>
      </c>
      <c r="D44" t="str">
        <f t="shared" si="10"/>
        <v>0109</v>
      </c>
      <c r="E44">
        <f t="shared" si="11"/>
        <v>265</v>
      </c>
      <c r="F44" s="4" t="str">
        <f>_xlfn.XLOOKUP($E44,data!$A:$A,data!C:C,"")</f>
        <v>Smelling Salts</v>
      </c>
      <c r="G44" t="str">
        <f t="shared" si="12"/>
        <v>0079DD34</v>
      </c>
      <c r="H44" s="2" t="str">
        <f t="shared" si="4"/>
        <v>000C0D34</v>
      </c>
      <c r="I44" s="2" t="str">
        <f t="shared" si="5"/>
        <v>cro</v>
      </c>
    </row>
    <row r="45" spans="1:16">
      <c r="A45" t="str">
        <f t="shared" si="9"/>
        <v>007E2F48</v>
      </c>
      <c r="B45" s="2" t="str">
        <f t="shared" si="0"/>
        <v>00105F48</v>
      </c>
      <c r="C45" t="str">
        <f>MID('pasted data'!$J$6,1+(ROW(C45)-2)*16,16)</f>
        <v>6F0100006CF47900</v>
      </c>
      <c r="D45" t="str">
        <f t="shared" si="10"/>
        <v>016F</v>
      </c>
      <c r="E45">
        <f t="shared" si="11"/>
        <v>367</v>
      </c>
      <c r="F45" s="4" t="str">
        <f>_xlfn.XLOOKUP($E45,data!$A:$A,data!C:C,"")</f>
        <v>Acupressure</v>
      </c>
      <c r="G45" t="str">
        <f t="shared" si="12"/>
        <v>0079F46C</v>
      </c>
      <c r="H45" s="2" t="str">
        <f t="shared" si="4"/>
        <v>000C246C</v>
      </c>
      <c r="I45" s="2" t="str">
        <f t="shared" si="5"/>
        <v>cro</v>
      </c>
    </row>
    <row r="46" spans="1:16">
      <c r="A46" t="str">
        <f t="shared" si="9"/>
        <v>007E2F50</v>
      </c>
      <c r="B46" s="2" t="str">
        <f t="shared" si="0"/>
        <v>00105F50</v>
      </c>
      <c r="C46" t="str">
        <f>MID('pasted data'!$J$6,1+(ROW(C46)-2)*16,16)</f>
        <v>78010000BCE17900</v>
      </c>
      <c r="D46" t="str">
        <f t="shared" si="10"/>
        <v>0178</v>
      </c>
      <c r="E46">
        <f t="shared" si="11"/>
        <v>376</v>
      </c>
      <c r="F46" s="4" t="str">
        <f>_xlfn.XLOOKUP($E46,data!$A:$A,data!C:C,"")</f>
        <v>Trump Card</v>
      </c>
      <c r="G46" t="str">
        <f t="shared" si="12"/>
        <v>0079E1BC</v>
      </c>
      <c r="H46" s="2" t="str">
        <f t="shared" si="4"/>
        <v>000C11BC</v>
      </c>
      <c r="I46" s="2" t="str">
        <f t="shared" si="5"/>
        <v>cro</v>
      </c>
      <c r="J46" s="11" t="s">
        <v>136</v>
      </c>
    </row>
    <row r="47" spans="1:16">
      <c r="A47" t="str">
        <f t="shared" si="9"/>
        <v>007E2F58</v>
      </c>
      <c r="B47" s="2" t="str">
        <f t="shared" si="0"/>
        <v>00105F58</v>
      </c>
      <c r="C47" t="str">
        <f>MID('pasted data'!$J$6,1+(ROW(C47)-2)*16,16)</f>
        <v>13000000A4F37900</v>
      </c>
      <c r="D47" t="str">
        <f t="shared" si="10"/>
        <v>0013</v>
      </c>
      <c r="E47">
        <f t="shared" si="11"/>
        <v>19</v>
      </c>
      <c r="F47" s="4" t="str">
        <f>_xlfn.XLOOKUP($E47,data!$A:$A,data!C:C,"")</f>
        <v>Fly</v>
      </c>
      <c r="G47" t="str">
        <f t="shared" si="12"/>
        <v>0079F3A4</v>
      </c>
      <c r="H47" s="2" t="str">
        <f t="shared" si="4"/>
        <v>000C23A4</v>
      </c>
      <c r="I47" s="2" t="str">
        <f t="shared" si="5"/>
        <v>cro</v>
      </c>
      <c r="J47" s="11" t="s">
        <v>353</v>
      </c>
      <c r="K47" t="s">
        <v>359</v>
      </c>
    </row>
    <row r="48" spans="1:16">
      <c r="A48" t="str">
        <f t="shared" si="9"/>
        <v>007E2F60</v>
      </c>
      <c r="B48" s="2" t="str">
        <f t="shared" si="0"/>
        <v>00105F60</v>
      </c>
      <c r="C48" t="str">
        <f>MID('pasted data'!$J$6,1+(ROW(C48)-2)*16,16)</f>
        <v>54010000F4F37900</v>
      </c>
      <c r="D48" t="str">
        <f t="shared" si="10"/>
        <v>0154</v>
      </c>
      <c r="E48">
        <f t="shared" si="11"/>
        <v>340</v>
      </c>
      <c r="F48" s="4" t="str">
        <f>_xlfn.XLOOKUP($E48,data!$A:$A,data!C:C,"")</f>
        <v>Bounce</v>
      </c>
      <c r="G48" t="str">
        <f t="shared" si="12"/>
        <v>0079F3F4</v>
      </c>
      <c r="H48" s="2" t="str">
        <f t="shared" si="4"/>
        <v>000C23F4</v>
      </c>
      <c r="I48" s="2" t="str">
        <f t="shared" si="5"/>
        <v>cro</v>
      </c>
      <c r="J48" s="11" t="s">
        <v>353</v>
      </c>
      <c r="K48" t="s">
        <v>359</v>
      </c>
    </row>
    <row r="49" spans="1:15">
      <c r="A49" t="str">
        <f t="shared" si="9"/>
        <v>007E2F68</v>
      </c>
      <c r="B49" s="2" t="str">
        <f t="shared" si="0"/>
        <v>00105F68</v>
      </c>
      <c r="C49" t="str">
        <f>MID('pasted data'!$J$6,1+(ROW(C49)-2)*16,16)</f>
        <v>23010000A8DC7900</v>
      </c>
      <c r="D49" t="str">
        <f t="shared" si="10"/>
        <v>0123</v>
      </c>
      <c r="E49">
        <f t="shared" si="11"/>
        <v>291</v>
      </c>
      <c r="F49" s="4" t="str">
        <f>_xlfn.XLOOKUP($E49,data!$A:$A,data!C:C,"")</f>
        <v>Dive</v>
      </c>
      <c r="G49" t="str">
        <f t="shared" si="12"/>
        <v>0079DCA8</v>
      </c>
      <c r="H49" s="2" t="str">
        <f t="shared" si="4"/>
        <v>000C0CA8</v>
      </c>
      <c r="I49" s="2" t="str">
        <f t="shared" si="5"/>
        <v>cro</v>
      </c>
      <c r="J49" s="11" t="s">
        <v>353</v>
      </c>
      <c r="K49" t="s">
        <v>359</v>
      </c>
    </row>
    <row r="50" spans="1:15">
      <c r="A50" t="str">
        <f t="shared" si="9"/>
        <v>007E2F70</v>
      </c>
      <c r="B50" s="2" t="str">
        <f t="shared" si="0"/>
        <v>00105F70</v>
      </c>
      <c r="C50" t="str">
        <f>MID('pasted data'!$J$6,1+(ROW(C50)-2)*16,16)</f>
        <v>5B0000004CE47900</v>
      </c>
      <c r="D50" t="str">
        <f t="shared" si="10"/>
        <v>005B</v>
      </c>
      <c r="E50">
        <f t="shared" si="11"/>
        <v>91</v>
      </c>
      <c r="F50" s="4" t="str">
        <f>_xlfn.XLOOKUP($E50,data!$A:$A,data!C:C,"")</f>
        <v>Dig</v>
      </c>
      <c r="G50" t="str">
        <f t="shared" si="12"/>
        <v>0079E44C</v>
      </c>
      <c r="H50" s="2" t="str">
        <f t="shared" si="4"/>
        <v>000C144C</v>
      </c>
      <c r="I50" s="2" t="str">
        <f t="shared" si="5"/>
        <v>cro</v>
      </c>
      <c r="J50" s="11" t="s">
        <v>353</v>
      </c>
      <c r="K50" t="s">
        <v>359</v>
      </c>
    </row>
    <row r="51" spans="1:15">
      <c r="A51" t="str">
        <f t="shared" si="9"/>
        <v>007E2F78</v>
      </c>
      <c r="B51" s="2" t="str">
        <f t="shared" si="0"/>
        <v>00105F78</v>
      </c>
      <c r="C51" t="str">
        <f>MID('pasted data'!$J$6,1+(ROW(C51)-2)*16,16)</f>
        <v>4C000000BCE77900</v>
      </c>
      <c r="D51" t="str">
        <f t="shared" si="10"/>
        <v>004C</v>
      </c>
      <c r="E51">
        <f t="shared" si="11"/>
        <v>76</v>
      </c>
      <c r="F51" s="4" t="str">
        <f>_xlfn.XLOOKUP($E51,data!$A:$A,data!C:C,"")</f>
        <v>Solar Beam</v>
      </c>
      <c r="G51" t="str">
        <f t="shared" si="12"/>
        <v>0079E7BC</v>
      </c>
      <c r="H51" s="2" t="str">
        <f t="shared" si="4"/>
        <v>000C17BC</v>
      </c>
      <c r="I51" s="2" t="str">
        <f t="shared" si="5"/>
        <v>cro</v>
      </c>
      <c r="J51" s="11" t="s">
        <v>351</v>
      </c>
      <c r="K51" t="s">
        <v>353</v>
      </c>
      <c r="L51">
        <v>47</v>
      </c>
    </row>
    <row r="52" spans="1:15">
      <c r="A52" t="str">
        <f t="shared" si="9"/>
        <v>007E2F80</v>
      </c>
      <c r="B52" s="2" t="str">
        <f t="shared" si="0"/>
        <v>00105F80</v>
      </c>
      <c r="C52" t="str">
        <f>MID('pasted data'!$J$6,1+(ROW(C52)-2)*16,16)</f>
        <v>9D020000BCE77900</v>
      </c>
      <c r="D52" t="str">
        <f t="shared" si="10"/>
        <v>029D</v>
      </c>
      <c r="E52">
        <f t="shared" si="11"/>
        <v>669</v>
      </c>
      <c r="F52" s="4" t="str">
        <f>_xlfn.XLOOKUP($E52,data!$A:$A,data!C:C,"")</f>
        <v>Solar Blade</v>
      </c>
      <c r="G52" t="str">
        <f t="shared" si="12"/>
        <v>0079E7BC</v>
      </c>
      <c r="H52" s="2" t="str">
        <f t="shared" si="4"/>
        <v>000C17BC</v>
      </c>
      <c r="I52" s="2" t="str">
        <f t="shared" si="5"/>
        <v>cro</v>
      </c>
      <c r="J52" s="11" t="s">
        <v>351</v>
      </c>
      <c r="K52" t="s">
        <v>353</v>
      </c>
      <c r="L52">
        <v>47</v>
      </c>
    </row>
    <row r="53" spans="1:15">
      <c r="A53" t="str">
        <f t="shared" si="9"/>
        <v>007E2F88</v>
      </c>
      <c r="B53" s="2" t="str">
        <f t="shared" si="0"/>
        <v>00105F88</v>
      </c>
      <c r="C53" t="str">
        <f>MID('pasted data'!$J$6,1+(ROW(C53)-2)*16,16)</f>
        <v>0D000000F0E57900</v>
      </c>
      <c r="D53" t="str">
        <f t="shared" si="10"/>
        <v>000D</v>
      </c>
      <c r="E53">
        <f t="shared" si="11"/>
        <v>13</v>
      </c>
      <c r="F53" s="4" t="str">
        <f>_xlfn.XLOOKUP($E53,data!$A:$A,data!C:C,"")</f>
        <v>Razor Wind</v>
      </c>
      <c r="G53" t="str">
        <f t="shared" si="12"/>
        <v>0079E5F0</v>
      </c>
      <c r="H53" s="2" t="str">
        <f t="shared" si="4"/>
        <v>000C15F0</v>
      </c>
      <c r="I53" s="2" t="str">
        <f t="shared" si="5"/>
        <v>cro</v>
      </c>
      <c r="J53" s="11" t="s">
        <v>353</v>
      </c>
    </row>
    <row r="54" spans="1:15">
      <c r="A54" t="str">
        <f t="shared" si="9"/>
        <v>007E2F90</v>
      </c>
      <c r="B54" s="2" t="str">
        <f t="shared" si="0"/>
        <v>00105F90</v>
      </c>
      <c r="C54" t="str">
        <f>MID('pasted data'!$J$6,1+(ROW(C54)-2)*16,16)</f>
        <v>8F000000D8DE7900</v>
      </c>
      <c r="D54" t="str">
        <f t="shared" si="10"/>
        <v>008F</v>
      </c>
      <c r="E54">
        <f t="shared" si="11"/>
        <v>143</v>
      </c>
      <c r="F54" s="4" t="str">
        <f>_xlfn.XLOOKUP($E54,data!$A:$A,data!C:C,"")</f>
        <v>Sky Attack</v>
      </c>
      <c r="G54" t="str">
        <f t="shared" si="12"/>
        <v>0079DED8</v>
      </c>
      <c r="H54" s="2" t="str">
        <f t="shared" si="4"/>
        <v>000C0ED8</v>
      </c>
      <c r="I54" s="2" t="str">
        <f t="shared" si="5"/>
        <v>cro</v>
      </c>
      <c r="J54" s="11" t="s">
        <v>353</v>
      </c>
    </row>
    <row r="55" spans="1:15">
      <c r="A55" t="str">
        <f t="shared" si="9"/>
        <v>007E2F98</v>
      </c>
      <c r="B55" s="2" t="str">
        <f t="shared" si="0"/>
        <v>00105F98</v>
      </c>
      <c r="C55" t="str">
        <f>MID('pasted data'!$J$6,1+(ROW(C55)-2)*16,16)</f>
        <v>82000000E0137A00</v>
      </c>
      <c r="D55" t="str">
        <f t="shared" si="10"/>
        <v>0082</v>
      </c>
      <c r="E55">
        <f t="shared" si="11"/>
        <v>130</v>
      </c>
      <c r="F55" s="4" t="str">
        <f>_xlfn.XLOOKUP($E55,data!$A:$A,data!C:C,"")</f>
        <v>Skull Bash</v>
      </c>
      <c r="G55" t="str">
        <f t="shared" si="12"/>
        <v>007A13E0</v>
      </c>
      <c r="H55" s="2" t="str">
        <f t="shared" si="4"/>
        <v>000C43E0</v>
      </c>
      <c r="I55" s="2" t="str">
        <f t="shared" si="5"/>
        <v>cro</v>
      </c>
      <c r="J55" s="11" t="s">
        <v>355</v>
      </c>
    </row>
    <row r="56" spans="1:15">
      <c r="A56" t="str">
        <f t="shared" si="9"/>
        <v>007E2FA0</v>
      </c>
      <c r="B56" s="2" t="str">
        <f t="shared" si="0"/>
        <v>00105FA0</v>
      </c>
      <c r="C56" t="str">
        <f>MID('pasted data'!$J$6,1+(ROW(C56)-2)*16,16)</f>
        <v>E3000000BCDC7900</v>
      </c>
      <c r="D56" t="str">
        <f t="shared" si="10"/>
        <v>00E3</v>
      </c>
      <c r="E56">
        <f t="shared" si="11"/>
        <v>227</v>
      </c>
      <c r="F56" s="4" t="str">
        <f>_xlfn.XLOOKUP($E56,data!$A:$A,data!C:C,"")</f>
        <v>Encore</v>
      </c>
      <c r="G56" t="str">
        <f t="shared" si="12"/>
        <v>0079DCBC</v>
      </c>
      <c r="H56" s="2" t="str">
        <f t="shared" si="4"/>
        <v>000C0CBC</v>
      </c>
      <c r="I56" s="2" t="str">
        <f t="shared" si="5"/>
        <v>cro</v>
      </c>
      <c r="J56" s="11" t="s">
        <v>363</v>
      </c>
      <c r="K56">
        <v>46</v>
      </c>
    </row>
    <row r="57" spans="1:15">
      <c r="A57" t="str">
        <f t="shared" si="9"/>
        <v>007E2FA8</v>
      </c>
      <c r="B57" s="2" t="str">
        <f t="shared" si="0"/>
        <v>00105FA8</v>
      </c>
      <c r="C57" t="str">
        <f>MID('pasted data'!$J$6,1+(ROW(C57)-2)*16,16)</f>
        <v>EF00000010E37900</v>
      </c>
      <c r="D57" t="str">
        <f t="shared" si="10"/>
        <v>00EF</v>
      </c>
      <c r="E57">
        <f t="shared" si="11"/>
        <v>239</v>
      </c>
      <c r="F57" s="4" t="str">
        <f>_xlfn.XLOOKUP($E57,data!$A:$A,data!C:C,"")</f>
        <v>Twister</v>
      </c>
      <c r="G57" t="str">
        <f t="shared" si="12"/>
        <v>0079E310</v>
      </c>
      <c r="H57" s="2" t="str">
        <f t="shared" si="4"/>
        <v>000C1310</v>
      </c>
      <c r="I57" s="2" t="str">
        <f t="shared" si="5"/>
        <v>cro</v>
      </c>
      <c r="J57" s="11" t="s">
        <v>363</v>
      </c>
      <c r="K57">
        <v>46</v>
      </c>
    </row>
    <row r="58" spans="1:15">
      <c r="A58" t="str">
        <f t="shared" si="9"/>
        <v>007E2FB0</v>
      </c>
      <c r="B58" s="2" t="str">
        <f t="shared" si="0"/>
        <v>00105FB0</v>
      </c>
      <c r="C58" t="str">
        <f>MID('pasted data'!$J$6,1+(ROW(C58)-2)*16,16)</f>
        <v>1000000010E37900</v>
      </c>
      <c r="D58" t="str">
        <f t="shared" si="10"/>
        <v>0010</v>
      </c>
      <c r="E58">
        <f t="shared" si="11"/>
        <v>16</v>
      </c>
      <c r="F58" s="4" t="str">
        <f>_xlfn.XLOOKUP($E58,data!$A:$A,data!C:C,"")</f>
        <v>Gust</v>
      </c>
      <c r="G58" t="str">
        <f t="shared" si="12"/>
        <v>0079E310</v>
      </c>
      <c r="H58" s="2" t="str">
        <f t="shared" si="4"/>
        <v>000C1310</v>
      </c>
      <c r="I58" s="2" t="str">
        <f t="shared" si="5"/>
        <v>cro</v>
      </c>
      <c r="J58" s="11" t="s">
        <v>363</v>
      </c>
      <c r="K58">
        <v>46</v>
      </c>
    </row>
    <row r="59" spans="1:15">
      <c r="A59" t="str">
        <f t="shared" si="9"/>
        <v>007E2FB8</v>
      </c>
      <c r="B59" s="2" t="str">
        <f t="shared" si="0"/>
        <v>00105FB8</v>
      </c>
      <c r="C59" t="str">
        <f>MID('pasted data'!$J$6,1+(ROW(C59)-2)*16,16)</f>
        <v>5900000054FF7A00</v>
      </c>
      <c r="D59" t="str">
        <f t="shared" si="10"/>
        <v>0059</v>
      </c>
      <c r="E59">
        <f t="shared" si="11"/>
        <v>89</v>
      </c>
      <c r="F59" s="4" t="str">
        <f>_xlfn.XLOOKUP($E59,data!$A:$A,data!C:C,"")</f>
        <v>Earthquake</v>
      </c>
      <c r="G59" t="str">
        <f t="shared" si="12"/>
        <v>007AFF54</v>
      </c>
      <c r="H59" s="2" t="str">
        <f t="shared" si="4"/>
        <v>000D2F54</v>
      </c>
      <c r="I59" s="2" t="str">
        <f t="shared" si="5"/>
        <v>cro</v>
      </c>
      <c r="J59" s="11" t="s">
        <v>363</v>
      </c>
      <c r="K59" t="s">
        <v>178</v>
      </c>
    </row>
    <row r="60" spans="1:15">
      <c r="A60" t="str">
        <f t="shared" si="9"/>
        <v>007E2FC0</v>
      </c>
      <c r="B60" s="2" t="str">
        <f t="shared" si="0"/>
        <v>00105FC0</v>
      </c>
      <c r="C60" t="str">
        <f>MID('pasted data'!$J$6,1+(ROW(C60)-2)*16,16)</f>
        <v>390000005CE27900</v>
      </c>
      <c r="D60" t="str">
        <f t="shared" si="10"/>
        <v>0039</v>
      </c>
      <c r="E60">
        <f t="shared" si="11"/>
        <v>57</v>
      </c>
      <c r="F60" s="4" t="str">
        <f>_xlfn.XLOOKUP($E60,data!$A:$A,data!C:C,"")</f>
        <v>Surf</v>
      </c>
      <c r="G60" t="str">
        <f t="shared" si="12"/>
        <v>0079E25C</v>
      </c>
      <c r="H60" s="2" t="str">
        <f t="shared" si="4"/>
        <v>000C125C</v>
      </c>
      <c r="I60" s="2" t="str">
        <f t="shared" si="5"/>
        <v>cro</v>
      </c>
      <c r="J60" s="11" t="s">
        <v>363</v>
      </c>
      <c r="K60" t="s">
        <v>178</v>
      </c>
    </row>
    <row r="61" spans="1:15">
      <c r="A61" t="str">
        <f t="shared" si="9"/>
        <v>007E2FC8</v>
      </c>
      <c r="B61" s="2" t="str">
        <f t="shared" si="0"/>
        <v>00105FC8</v>
      </c>
      <c r="C61" t="str">
        <f>MID('pasted data'!$J$6,1+(ROW(C61)-2)*16,16)</f>
        <v>47010000D4E27900</v>
      </c>
      <c r="D61" t="str">
        <f t="shared" si="10"/>
        <v>0147</v>
      </c>
      <c r="E61">
        <f t="shared" si="11"/>
        <v>327</v>
      </c>
      <c r="F61" s="4" t="str">
        <f>_xlfn.XLOOKUP($E61,data!$A:$A,data!C:C,"")</f>
        <v>Sky Uppercut</v>
      </c>
      <c r="G61" t="str">
        <f t="shared" si="12"/>
        <v>0079E2D4</v>
      </c>
      <c r="H61" s="2" t="str">
        <f t="shared" si="4"/>
        <v>000C12D4</v>
      </c>
      <c r="I61" s="2" t="str">
        <f t="shared" si="5"/>
        <v>cro</v>
      </c>
      <c r="J61" s="11" t="s">
        <v>363</v>
      </c>
    </row>
    <row r="62" spans="1:15">
      <c r="A62" t="str">
        <f t="shared" si="9"/>
        <v>007E2FD0</v>
      </c>
      <c r="B62" s="2" t="str">
        <f t="shared" si="0"/>
        <v>00105FD0</v>
      </c>
      <c r="C62" t="str">
        <f>MID('pasted data'!$J$6,1+(ROW(C62)-2)*16,16)</f>
        <v>DE00000090E67900</v>
      </c>
      <c r="D62" t="str">
        <f t="shared" si="10"/>
        <v>00DE</v>
      </c>
      <c r="E62">
        <f t="shared" si="11"/>
        <v>222</v>
      </c>
      <c r="F62" s="4" t="str">
        <f>_xlfn.XLOOKUP($E62,data!$A:$A,data!C:C,"")</f>
        <v>Magnitude</v>
      </c>
      <c r="G62" t="str">
        <f t="shared" si="12"/>
        <v>0079E690</v>
      </c>
      <c r="H62" s="2" t="str">
        <f t="shared" si="4"/>
        <v>000C1690</v>
      </c>
      <c r="I62" s="2" t="str">
        <f t="shared" si="5"/>
        <v>cro</v>
      </c>
      <c r="J62" s="11" t="s">
        <v>363</v>
      </c>
      <c r="K62" t="s">
        <v>178</v>
      </c>
      <c r="L62">
        <v>29</v>
      </c>
      <c r="M62">
        <v>46</v>
      </c>
    </row>
    <row r="63" spans="1:15">
      <c r="A63" t="str">
        <f t="shared" si="9"/>
        <v>007E2FD8</v>
      </c>
      <c r="B63" s="2" t="str">
        <f t="shared" si="0"/>
        <v>00105FD8</v>
      </c>
      <c r="C63" t="str">
        <f>MID('pasted data'!$J$6,1+(ROW(C63)-2)*16,16)</f>
        <v>6C010000C8FE7A00</v>
      </c>
      <c r="D63" t="str">
        <f t="shared" si="10"/>
        <v>016C</v>
      </c>
      <c r="E63">
        <f t="shared" si="11"/>
        <v>364</v>
      </c>
      <c r="F63" s="4" t="str">
        <f>_xlfn.XLOOKUP($E63,data!$A:$A,data!C:C,"")</f>
        <v>Feint</v>
      </c>
      <c r="G63" t="str">
        <f t="shared" si="12"/>
        <v>007AFEC8</v>
      </c>
      <c r="H63" s="2" t="str">
        <f t="shared" si="4"/>
        <v>000D2EC8</v>
      </c>
      <c r="I63" s="2" t="str">
        <f t="shared" si="5"/>
        <v>cro</v>
      </c>
      <c r="J63" s="11" t="s">
        <v>114</v>
      </c>
      <c r="K63">
        <v>34</v>
      </c>
      <c r="L63">
        <v>36</v>
      </c>
      <c r="M63">
        <v>58</v>
      </c>
    </row>
    <row r="64" spans="1:15">
      <c r="A64" t="str">
        <f t="shared" si="9"/>
        <v>007E2FE0</v>
      </c>
      <c r="B64" s="2" t="str">
        <f t="shared" si="0"/>
        <v>00105FE0</v>
      </c>
      <c r="C64" t="str">
        <f>MID('pasted data'!$J$6,1+(ROW(C64)-2)*16,16)</f>
        <v>D301000040F37900</v>
      </c>
      <c r="D64" t="str">
        <f t="shared" si="10"/>
        <v>01D3</v>
      </c>
      <c r="E64">
        <f t="shared" si="11"/>
        <v>467</v>
      </c>
      <c r="F64" s="4" t="str">
        <f>_xlfn.XLOOKUP($E64,data!$A:$A,data!C:C,"")</f>
        <v>Shadow Force</v>
      </c>
      <c r="G64" t="str">
        <f t="shared" si="12"/>
        <v>0079F340</v>
      </c>
      <c r="H64" s="2" t="str">
        <f t="shared" si="4"/>
        <v>000C2340</v>
      </c>
      <c r="I64" s="2" t="str">
        <f t="shared" si="5"/>
        <v>cro</v>
      </c>
      <c r="J64" s="11" t="s">
        <v>353</v>
      </c>
      <c r="K64" t="s">
        <v>359</v>
      </c>
      <c r="L64" t="s">
        <v>114</v>
      </c>
      <c r="M64">
        <v>34</v>
      </c>
      <c r="N64">
        <v>36</v>
      </c>
      <c r="O64" t="s">
        <v>313</v>
      </c>
    </row>
    <row r="65" spans="1:14">
      <c r="A65" t="str">
        <f t="shared" si="9"/>
        <v>007E2FE8</v>
      </c>
      <c r="B65" s="2" t="str">
        <f t="shared" si="0"/>
        <v>00105FE8</v>
      </c>
      <c r="C65" t="str">
        <f>MID('pasted data'!$J$6,1+(ROW(C65)-2)*16,16)</f>
        <v>A500000084E87900</v>
      </c>
      <c r="D65" t="str">
        <f t="shared" si="10"/>
        <v>00A5</v>
      </c>
      <c r="E65">
        <f t="shared" si="11"/>
        <v>165</v>
      </c>
      <c r="F65" s="4" t="str">
        <f>_xlfn.XLOOKUP($E65,data!$A:$A,data!C:C,"")</f>
        <v>Struggle</v>
      </c>
      <c r="G65" t="str">
        <f t="shared" si="12"/>
        <v>0079E884</v>
      </c>
      <c r="H65" s="2" t="str">
        <f t="shared" si="4"/>
        <v>000C1884</v>
      </c>
      <c r="I65" s="2" t="str">
        <f t="shared" si="5"/>
        <v>cro</v>
      </c>
      <c r="J65" s="11" t="s">
        <v>74</v>
      </c>
      <c r="K65" t="s">
        <v>86</v>
      </c>
      <c r="L65">
        <v>66</v>
      </c>
    </row>
    <row r="66" spans="1:14">
      <c r="A66" t="str">
        <f t="shared" si="9"/>
        <v>007E2FF0</v>
      </c>
      <c r="B66" s="2" t="str">
        <f t="shared" ref="B66:B129" si="13">DEC2HEX(HEX2DEC(A66)-$T$1,8)</f>
        <v>00105FF0</v>
      </c>
      <c r="C66" t="str">
        <f>MID('pasted data'!$J$6,1+(ROW(C66)-2)*16,16)</f>
        <v>82010000C0DD7900</v>
      </c>
      <c r="D66" t="str">
        <f t="shared" si="10"/>
        <v>0182</v>
      </c>
      <c r="E66">
        <f t="shared" si="11"/>
        <v>386</v>
      </c>
      <c r="F66" s="4" t="str">
        <f>_xlfn.XLOOKUP($E66,data!$A:$A,data!C:C,"")</f>
        <v>Punishment</v>
      </c>
      <c r="G66" t="str">
        <f t="shared" si="12"/>
        <v>0079DDC0</v>
      </c>
      <c r="H66" s="2" t="str">
        <f t="shared" ref="H66:H129" si="14">DEC2HEX(HEX2DEC(G66)-IF(I66="code.bin",$U$1,$T$1),8)</f>
        <v>000C0DC0</v>
      </c>
      <c r="I66" s="2" t="str">
        <f t="shared" ref="I66:I129" si="15">IF(HEX2DEC(G66)&lt;$T$1,"code.bin","cro")</f>
        <v>cro</v>
      </c>
    </row>
    <row r="67" spans="1:14">
      <c r="A67" t="str">
        <f t="shared" si="9"/>
        <v>007E2FF8</v>
      </c>
      <c r="B67" s="2" t="str">
        <f t="shared" si="13"/>
        <v>00105FF8</v>
      </c>
      <c r="C67" t="str">
        <f>MID('pasted data'!$J$6,1+(ROW(C67)-2)*16,16)</f>
        <v>0D01000090E07900</v>
      </c>
      <c r="D67" t="str">
        <f t="shared" si="10"/>
        <v>010D</v>
      </c>
      <c r="E67">
        <f t="shared" si="11"/>
        <v>269</v>
      </c>
      <c r="F67" s="4" t="str">
        <f>_xlfn.XLOOKUP($E67,data!$A:$A,data!C:C,"")</f>
        <v>Taunt</v>
      </c>
      <c r="G67" t="str">
        <f t="shared" si="12"/>
        <v>0079E090</v>
      </c>
      <c r="H67" s="2" t="str">
        <f t="shared" si="14"/>
        <v>000C1090</v>
      </c>
      <c r="I67" s="2" t="str">
        <f t="shared" si="15"/>
        <v>cro</v>
      </c>
    </row>
    <row r="68" spans="1:14">
      <c r="A68" t="str">
        <f t="shared" ref="A68:A131" si="16">DEC2HEX(8+HEX2DEC(A67),8)</f>
        <v>007E3000</v>
      </c>
      <c r="B68" s="2" t="str">
        <f t="shared" si="13"/>
        <v>00106000</v>
      </c>
      <c r="C68" t="str">
        <f>MID('pasted data'!$J$6,1+(ROW(C68)-2)*16,16)</f>
        <v>BD01000038DE7900</v>
      </c>
      <c r="D68" t="str">
        <f t="shared" si="10"/>
        <v>01BD</v>
      </c>
      <c r="E68">
        <f t="shared" si="11"/>
        <v>445</v>
      </c>
      <c r="F68" s="4" t="str">
        <f>_xlfn.XLOOKUP($E68,data!$A:$A,data!C:C,"")</f>
        <v>Captivate</v>
      </c>
      <c r="G68" t="str">
        <f t="shared" si="12"/>
        <v>0079DE38</v>
      </c>
      <c r="H68" s="2" t="str">
        <f t="shared" si="14"/>
        <v>000C0E38</v>
      </c>
      <c r="I68" s="2" t="str">
        <f t="shared" si="15"/>
        <v>cro</v>
      </c>
      <c r="J68" s="11" t="s">
        <v>108</v>
      </c>
    </row>
    <row r="69" spans="1:14">
      <c r="A69" t="str">
        <f t="shared" si="16"/>
        <v>007E3008</v>
      </c>
      <c r="B69" s="2" t="str">
        <f t="shared" si="13"/>
        <v>00106008</v>
      </c>
      <c r="C69" t="str">
        <f>MID('pasted data'!$J$6,1+(ROW(C69)-2)*16,16)</f>
        <v>BB00000078E57900</v>
      </c>
      <c r="D69" t="str">
        <f t="shared" si="10"/>
        <v>00BB</v>
      </c>
      <c r="E69">
        <f t="shared" si="11"/>
        <v>187</v>
      </c>
      <c r="F69" s="4" t="str">
        <f>_xlfn.XLOOKUP($E69,data!$A:$A,data!C:C,"")</f>
        <v>Belly Drum</v>
      </c>
      <c r="G69" t="str">
        <f t="shared" si="12"/>
        <v>0079E578</v>
      </c>
      <c r="H69" s="2" t="str">
        <f t="shared" si="14"/>
        <v>000C1578</v>
      </c>
      <c r="I69" s="2" t="str">
        <f t="shared" si="15"/>
        <v>cro</v>
      </c>
      <c r="J69" s="11" t="s">
        <v>376</v>
      </c>
    </row>
    <row r="70" spans="1:14">
      <c r="A70" t="str">
        <f t="shared" si="16"/>
        <v>007E3010</v>
      </c>
      <c r="B70" s="2" t="str">
        <f t="shared" si="13"/>
        <v>00106010</v>
      </c>
      <c r="C70" t="str">
        <f>MID('pasted data'!$J$6,1+(ROW(C70)-2)*16,16)</f>
        <v>C2000000A4E67900</v>
      </c>
      <c r="D70" t="str">
        <f t="shared" si="10"/>
        <v>00C2</v>
      </c>
      <c r="E70">
        <f t="shared" si="11"/>
        <v>194</v>
      </c>
      <c r="F70" s="4" t="str">
        <f>_xlfn.XLOOKUP($E70,data!$A:$A,data!C:C,"")</f>
        <v>Destiny Bond</v>
      </c>
      <c r="G70" t="str">
        <f t="shared" si="12"/>
        <v>0079E6A4</v>
      </c>
      <c r="H70" s="2" t="str">
        <f t="shared" si="14"/>
        <v>000C16A4</v>
      </c>
      <c r="I70" s="2" t="str">
        <f t="shared" si="15"/>
        <v>cro</v>
      </c>
      <c r="J70" s="11" t="s">
        <v>70</v>
      </c>
      <c r="K70" t="s">
        <v>376</v>
      </c>
      <c r="L70" s="3" t="s">
        <v>0</v>
      </c>
      <c r="M70">
        <v>61</v>
      </c>
    </row>
    <row r="71" spans="1:14">
      <c r="A71" t="str">
        <f t="shared" si="16"/>
        <v>007E3018</v>
      </c>
      <c r="B71" s="2" t="str">
        <f t="shared" si="13"/>
        <v>00106018</v>
      </c>
      <c r="C71" t="str">
        <f>MID('pasted data'!$J$6,1+(ROW(C71)-2)*16,16)</f>
        <v>0701000004E67900</v>
      </c>
      <c r="D71" t="str">
        <f t="shared" si="10"/>
        <v>0107</v>
      </c>
      <c r="E71">
        <f t="shared" si="11"/>
        <v>263</v>
      </c>
      <c r="F71" s="4" t="str">
        <f>_xlfn.XLOOKUP($E71,data!$A:$A,data!C:C,"")</f>
        <v>Facade</v>
      </c>
      <c r="G71" t="str">
        <f t="shared" si="12"/>
        <v>0079E604</v>
      </c>
      <c r="H71" s="2" t="str">
        <f t="shared" si="14"/>
        <v>000C1604</v>
      </c>
      <c r="I71" s="2" t="str">
        <f t="shared" si="15"/>
        <v>cro</v>
      </c>
      <c r="J71" s="11" t="s">
        <v>144</v>
      </c>
      <c r="K71">
        <v>47</v>
      </c>
    </row>
    <row r="72" spans="1:14">
      <c r="A72" t="str">
        <f t="shared" si="16"/>
        <v>007E3020</v>
      </c>
      <c r="B72" s="2" t="str">
        <f t="shared" si="13"/>
        <v>00106020</v>
      </c>
      <c r="C72" t="str">
        <f>MID('pasted data'!$J$6,1+(ROW(C72)-2)*16,16)</f>
        <v>7301000090F37900</v>
      </c>
      <c r="D72" t="str">
        <f t="shared" si="10"/>
        <v>0173</v>
      </c>
      <c r="E72">
        <f t="shared" si="11"/>
        <v>371</v>
      </c>
      <c r="F72" s="4" t="str">
        <f>_xlfn.XLOOKUP($E72,data!$A:$A,data!C:C,"")</f>
        <v>Payback</v>
      </c>
      <c r="G72" t="str">
        <f t="shared" si="12"/>
        <v>0079F390</v>
      </c>
      <c r="H72" s="2" t="str">
        <f t="shared" si="14"/>
        <v>000C2390</v>
      </c>
      <c r="I72" s="2" t="str">
        <f t="shared" si="15"/>
        <v>cro</v>
      </c>
    </row>
    <row r="73" spans="1:14">
      <c r="A73" t="str">
        <f t="shared" si="16"/>
        <v>007E3028</v>
      </c>
      <c r="B73" s="2" t="str">
        <f t="shared" si="13"/>
        <v>00106028</v>
      </c>
      <c r="C73" t="str">
        <f>MID('pasted data'!$J$6,1+(ROW(C73)-2)*16,16)</f>
        <v>ED00000050287A00</v>
      </c>
      <c r="D73" t="str">
        <f t="shared" si="10"/>
        <v>00ED</v>
      </c>
      <c r="E73">
        <f t="shared" si="11"/>
        <v>237</v>
      </c>
      <c r="F73" s="4" t="str">
        <f>_xlfn.XLOOKUP($E73,data!$A:$A,data!C:C,"")</f>
        <v>Hidden Power</v>
      </c>
      <c r="G73" t="s">
        <v>3325</v>
      </c>
      <c r="H73" s="2" t="str">
        <f t="shared" si="14"/>
        <v>001059E0</v>
      </c>
      <c r="I73" s="2" t="str">
        <f t="shared" si="15"/>
        <v>cro</v>
      </c>
      <c r="J73" s="11" t="s">
        <v>86</v>
      </c>
    </row>
    <row r="74" spans="1:14">
      <c r="A74" t="str">
        <f t="shared" si="16"/>
        <v>007E3030</v>
      </c>
      <c r="B74" s="2" t="str">
        <f t="shared" si="13"/>
        <v>00106030</v>
      </c>
      <c r="C74" t="str">
        <f>MID('pasted data'!$J$6,1+(ROW(C74)-2)*16,16)</f>
        <v>6B00000014077A00</v>
      </c>
      <c r="D74" t="str">
        <f t="shared" si="10"/>
        <v>006B</v>
      </c>
      <c r="E74">
        <f t="shared" si="11"/>
        <v>107</v>
      </c>
      <c r="F74" s="4" t="str">
        <f>_xlfn.XLOOKUP($E74,data!$A:$A,data!C:C,"")</f>
        <v>Minimize</v>
      </c>
      <c r="G74" t="str">
        <f t="shared" si="12"/>
        <v>007A0714</v>
      </c>
      <c r="H74" s="2" t="str">
        <f t="shared" si="14"/>
        <v>000C3714</v>
      </c>
      <c r="I74" s="2" t="str">
        <f t="shared" si="15"/>
        <v>cro</v>
      </c>
      <c r="J74" s="11" t="s">
        <v>78</v>
      </c>
    </row>
    <row r="75" spans="1:14">
      <c r="A75" t="str">
        <f t="shared" si="16"/>
        <v>007E3038</v>
      </c>
      <c r="B75" s="2" t="str">
        <f t="shared" si="13"/>
        <v>00106038</v>
      </c>
      <c r="C75" t="str">
        <f>MID('pasted data'!$J$6,1+(ROW(C75)-2)*16,16)</f>
        <v>6F00000050F27900</v>
      </c>
      <c r="D75" t="str">
        <f t="shared" si="10"/>
        <v>006F</v>
      </c>
      <c r="E75">
        <f t="shared" si="11"/>
        <v>111</v>
      </c>
      <c r="F75" s="4" t="str">
        <f>_xlfn.XLOOKUP($E75,data!$A:$A,data!C:C,"")</f>
        <v>Defense Curl</v>
      </c>
      <c r="G75" t="str">
        <f t="shared" si="12"/>
        <v>0079F250</v>
      </c>
      <c r="H75" s="2" t="str">
        <f t="shared" si="14"/>
        <v>000C2250</v>
      </c>
      <c r="I75" s="2" t="str">
        <f t="shared" si="15"/>
        <v>cro</v>
      </c>
    </row>
    <row r="76" spans="1:14">
      <c r="A76" t="str">
        <f t="shared" si="16"/>
        <v>007E3040</v>
      </c>
      <c r="B76" s="2" t="str">
        <f t="shared" si="13"/>
        <v>00106040</v>
      </c>
      <c r="C76" t="str">
        <f>MID('pasted data'!$J$6,1+(ROW(C76)-2)*16,16)</f>
        <v>1700000008E17900</v>
      </c>
      <c r="D76" t="str">
        <f t="shared" si="10"/>
        <v>0017</v>
      </c>
      <c r="E76">
        <f t="shared" si="11"/>
        <v>23</v>
      </c>
      <c r="F76" s="4" t="str">
        <f>_xlfn.XLOOKUP($E76,data!$A:$A,data!C:C,"")</f>
        <v>Stomp</v>
      </c>
      <c r="G76" t="str">
        <f t="shared" si="12"/>
        <v>0079E108</v>
      </c>
      <c r="H76" s="2" t="str">
        <f t="shared" si="14"/>
        <v>000C1108</v>
      </c>
      <c r="I76" s="2" t="str">
        <f t="shared" si="15"/>
        <v>cro</v>
      </c>
      <c r="J76" s="11" t="s">
        <v>122</v>
      </c>
      <c r="K76" t="s">
        <v>178</v>
      </c>
    </row>
    <row r="77" spans="1:14">
      <c r="A77" t="str">
        <f t="shared" si="16"/>
        <v>007E3048</v>
      </c>
      <c r="B77" s="2" t="str">
        <f t="shared" si="13"/>
        <v>00106048</v>
      </c>
      <c r="C77" t="str">
        <f>MID('pasted data'!$J$6,1+(ROW(C77)-2)*16,16)</f>
        <v>AB000000B4FE7A00</v>
      </c>
      <c r="D77" t="str">
        <f t="shared" si="10"/>
        <v>00AB</v>
      </c>
      <c r="E77">
        <f t="shared" si="11"/>
        <v>171</v>
      </c>
      <c r="F77" s="4" t="str">
        <f>_xlfn.XLOOKUP($E77,data!$A:$A,data!C:C,"")</f>
        <v>Nightmare</v>
      </c>
      <c r="G77" t="str">
        <f t="shared" si="12"/>
        <v>007AFEB4</v>
      </c>
      <c r="H77" s="2" t="str">
        <f t="shared" si="14"/>
        <v>000D2EB4</v>
      </c>
      <c r="I77" s="2" t="str">
        <f t="shared" si="15"/>
        <v>cro</v>
      </c>
      <c r="J77" s="11" t="s">
        <v>108</v>
      </c>
    </row>
    <row r="78" spans="1:14">
      <c r="A78" t="str">
        <f t="shared" si="16"/>
        <v>007E3050</v>
      </c>
      <c r="B78" s="2" t="str">
        <f t="shared" si="13"/>
        <v>00106050</v>
      </c>
      <c r="C78" t="str">
        <f>MID('pasted data'!$J$6,1+(ROW(C78)-2)*16,16)</f>
        <v>85010000E4DC7900</v>
      </c>
      <c r="D78" t="str">
        <f t="shared" si="10"/>
        <v>0185</v>
      </c>
      <c r="E78">
        <f t="shared" si="11"/>
        <v>389</v>
      </c>
      <c r="F78" s="4" t="str">
        <f>_xlfn.XLOOKUP($E78,data!$A:$A,data!C:C,"")</f>
        <v>Sucker Punch</v>
      </c>
      <c r="G78" t="str">
        <f t="shared" si="12"/>
        <v>0079DCE4</v>
      </c>
      <c r="H78" s="2" t="str">
        <f t="shared" si="14"/>
        <v>000C0CE4</v>
      </c>
      <c r="I78" s="2" t="str">
        <f t="shared" si="15"/>
        <v>cro</v>
      </c>
      <c r="J78" s="11" t="s">
        <v>70</v>
      </c>
    </row>
    <row r="79" spans="1:14">
      <c r="A79" t="str">
        <f t="shared" si="16"/>
        <v>007E3058</v>
      </c>
      <c r="B79" s="2" t="str">
        <f t="shared" si="13"/>
        <v>00106058</v>
      </c>
      <c r="C79" t="str">
        <f>MID('pasted data'!$J$6,1+(ROW(C79)-2)*16,16)</f>
        <v>CD000000D0E17900</v>
      </c>
      <c r="D79" t="str">
        <f t="shared" si="10"/>
        <v>00CD</v>
      </c>
      <c r="E79">
        <f t="shared" si="11"/>
        <v>205</v>
      </c>
      <c r="F79" s="4" t="str">
        <f>_xlfn.XLOOKUP($E79,data!$A:$A,data!C:C,"")</f>
        <v>Rollout</v>
      </c>
      <c r="G79" t="str">
        <f t="shared" si="12"/>
        <v>0079E1D0</v>
      </c>
      <c r="H79" s="2" t="str">
        <f t="shared" si="14"/>
        <v>000C11D0</v>
      </c>
      <c r="I79" s="2" t="str">
        <f t="shared" si="15"/>
        <v>cro</v>
      </c>
      <c r="J79" s="11" t="s">
        <v>78</v>
      </c>
      <c r="K79">
        <v>26</v>
      </c>
      <c r="L79" t="s">
        <v>82</v>
      </c>
      <c r="M79">
        <v>4</v>
      </c>
      <c r="N79">
        <v>46</v>
      </c>
    </row>
    <row r="80" spans="1:14">
      <c r="A80" t="str">
        <f t="shared" si="16"/>
        <v>007E3060</v>
      </c>
      <c r="B80" s="2" t="str">
        <f t="shared" si="13"/>
        <v>00106060</v>
      </c>
      <c r="C80" t="str">
        <f>MID('pasted data'!$J$6,1+(ROW(C80)-2)*16,16)</f>
        <v>2D010000D0E17900</v>
      </c>
      <c r="D80" t="str">
        <f t="shared" si="10"/>
        <v>012D</v>
      </c>
      <c r="E80">
        <f t="shared" si="11"/>
        <v>301</v>
      </c>
      <c r="F80" s="4" t="str">
        <f>_xlfn.XLOOKUP($E80,data!$A:$A,data!C:C,"")</f>
        <v>Ice Ball</v>
      </c>
      <c r="G80" t="str">
        <f t="shared" si="12"/>
        <v>0079E1D0</v>
      </c>
      <c r="H80" s="2" t="str">
        <f t="shared" si="14"/>
        <v>000C11D0</v>
      </c>
      <c r="I80" s="2" t="str">
        <f t="shared" si="15"/>
        <v>cro</v>
      </c>
      <c r="J80" s="11" t="s">
        <v>78</v>
      </c>
      <c r="K80">
        <v>26</v>
      </c>
      <c r="L80" t="s">
        <v>82</v>
      </c>
      <c r="M80">
        <v>4</v>
      </c>
      <c r="N80">
        <v>46</v>
      </c>
    </row>
    <row r="81" spans="1:10">
      <c r="A81" t="str">
        <f t="shared" si="16"/>
        <v>007E3068</v>
      </c>
      <c r="B81" s="2" t="str">
        <f t="shared" si="13"/>
        <v>00106068</v>
      </c>
      <c r="C81" t="str">
        <f>MID('pasted data'!$J$6,1+(ROW(C81)-2)*16,16)</f>
        <v>38010000C8127A00</v>
      </c>
      <c r="D81" t="str">
        <f t="shared" si="10"/>
        <v>0138</v>
      </c>
      <c r="E81">
        <f t="shared" si="11"/>
        <v>312</v>
      </c>
      <c r="F81" s="4" t="str">
        <f>_xlfn.XLOOKUP($E81,data!$A:$A,data!C:C,"")</f>
        <v>Aromatherapy</v>
      </c>
      <c r="G81" t="str">
        <f t="shared" si="12"/>
        <v>007A12C8</v>
      </c>
      <c r="H81" s="2" t="str">
        <f t="shared" si="14"/>
        <v>000C42C8</v>
      </c>
      <c r="I81" s="2" t="str">
        <f t="shared" si="15"/>
        <v>cro</v>
      </c>
    </row>
    <row r="82" spans="1:10">
      <c r="A82" t="str">
        <f t="shared" si="16"/>
        <v>007E3070</v>
      </c>
      <c r="B82" s="2" t="str">
        <f t="shared" si="13"/>
        <v>00106070</v>
      </c>
      <c r="C82" t="str">
        <f>MID('pasted data'!$J$6,1+(ROW(C82)-2)*16,16)</f>
        <v>D7000000D4057A00</v>
      </c>
      <c r="D82" t="str">
        <f t="shared" si="10"/>
        <v>00D7</v>
      </c>
      <c r="E82">
        <f t="shared" si="11"/>
        <v>215</v>
      </c>
      <c r="F82" s="4" t="str">
        <f>_xlfn.XLOOKUP($E82,data!$A:$A,data!C:C,"")</f>
        <v>Heal Bell</v>
      </c>
      <c r="G82" t="str">
        <f t="shared" si="12"/>
        <v>007A05D4</v>
      </c>
      <c r="H82" s="2" t="str">
        <f t="shared" si="14"/>
        <v>000C35D4</v>
      </c>
      <c r="I82" s="2" t="str">
        <f t="shared" si="15"/>
        <v>cro</v>
      </c>
    </row>
    <row r="83" spans="1:10">
      <c r="A83" t="str">
        <f t="shared" si="16"/>
        <v>007E3078</v>
      </c>
      <c r="B83" s="2" t="str">
        <f t="shared" si="13"/>
        <v>00106078</v>
      </c>
      <c r="C83" t="str">
        <f>MID('pasted data'!$J$6,1+(ROW(C83)-2)*16,16)</f>
        <v>0601000030E77900</v>
      </c>
      <c r="D83" t="str">
        <f t="shared" si="10"/>
        <v>0106</v>
      </c>
      <c r="E83">
        <f t="shared" si="11"/>
        <v>262</v>
      </c>
      <c r="F83" s="4" t="str">
        <f>_xlfn.XLOOKUP($E83,data!$A:$A,data!C:C,"")</f>
        <v>Memento</v>
      </c>
      <c r="G83" t="str">
        <f t="shared" si="12"/>
        <v>0079E730</v>
      </c>
      <c r="H83" s="2" t="str">
        <f t="shared" si="14"/>
        <v>000C1730</v>
      </c>
      <c r="I83" s="2" t="str">
        <f t="shared" si="15"/>
        <v>cro</v>
      </c>
      <c r="J83" s="11" t="s">
        <v>376</v>
      </c>
    </row>
    <row r="84" spans="1:10">
      <c r="A84" t="str">
        <f t="shared" si="16"/>
        <v>007E3080</v>
      </c>
      <c r="B84" s="2" t="str">
        <f t="shared" si="13"/>
        <v>00106080</v>
      </c>
      <c r="C84" t="str">
        <f>MID('pasted data'!$J$6,1+(ROW(C84)-2)*16,16)</f>
        <v>B4000000E0FF7A00</v>
      </c>
      <c r="D84" t="str">
        <f t="shared" si="10"/>
        <v>00B4</v>
      </c>
      <c r="E84">
        <f t="shared" si="11"/>
        <v>180</v>
      </c>
      <c r="F84" s="4" t="str">
        <f>_xlfn.XLOOKUP($E84,data!$A:$A,data!C:C,"")</f>
        <v>Spite</v>
      </c>
      <c r="G84" t="str">
        <f t="shared" si="12"/>
        <v>007AFFE0</v>
      </c>
      <c r="H84" s="2" t="str">
        <f t="shared" si="14"/>
        <v>000D2FE0</v>
      </c>
      <c r="I84" s="2" t="str">
        <f t="shared" si="15"/>
        <v>cro</v>
      </c>
      <c r="J84" s="11" t="s">
        <v>376</v>
      </c>
    </row>
    <row r="85" spans="1:10">
      <c r="A85" t="str">
        <f t="shared" si="16"/>
        <v>007E3088</v>
      </c>
      <c r="B85" s="2" t="str">
        <f t="shared" si="13"/>
        <v>00106088</v>
      </c>
      <c r="C85" t="str">
        <f>MID('pasted data'!$J$6,1+(ROW(C85)-2)*16,16)</f>
        <v>9C00000084DD7900</v>
      </c>
      <c r="D85" t="str">
        <f t="shared" si="10"/>
        <v>009C</v>
      </c>
      <c r="E85">
        <f t="shared" si="11"/>
        <v>156</v>
      </c>
      <c r="F85" s="4" t="str">
        <f>_xlfn.XLOOKUP($E85,data!$A:$A,data!C:C,"")</f>
        <v>Rest</v>
      </c>
      <c r="G85" t="str">
        <f t="shared" si="12"/>
        <v>0079DD84</v>
      </c>
      <c r="H85" s="2" t="str">
        <f t="shared" si="14"/>
        <v>000C0D84</v>
      </c>
      <c r="I85" s="2" t="str">
        <f t="shared" si="15"/>
        <v>cro</v>
      </c>
    </row>
    <row r="86" spans="1:10">
      <c r="A86" t="str">
        <f t="shared" si="16"/>
        <v>007E3090</v>
      </c>
      <c r="B86" s="2" t="str">
        <f t="shared" si="13"/>
        <v>00106090</v>
      </c>
      <c r="C86" t="str">
        <f>MID('pasted data'!$J$6,1+(ROW(C86)-2)*16,16)</f>
        <v>C700000048DD7900</v>
      </c>
      <c r="D86" t="str">
        <f t="shared" si="10"/>
        <v>00C7</v>
      </c>
      <c r="E86">
        <f t="shared" si="11"/>
        <v>199</v>
      </c>
      <c r="F86" s="4" t="str">
        <f>_xlfn.XLOOKUP($E86,data!$A:$A,data!C:C,"")</f>
        <v>Lock-On</v>
      </c>
      <c r="G86" t="str">
        <f t="shared" si="12"/>
        <v>0079DD48</v>
      </c>
      <c r="H86" s="2" t="str">
        <f t="shared" si="14"/>
        <v>000C0D48</v>
      </c>
      <c r="I86" s="2" t="str">
        <f t="shared" si="15"/>
        <v>cro</v>
      </c>
    </row>
    <row r="87" spans="1:10">
      <c r="A87" t="str">
        <f t="shared" si="16"/>
        <v>007E3098</v>
      </c>
      <c r="B87" s="2" t="str">
        <f t="shared" si="13"/>
        <v>00106098</v>
      </c>
      <c r="C87" t="str">
        <f>MID('pasted data'!$J$6,1+(ROW(C87)-2)*16,16)</f>
        <v>AA00000048DD7900</v>
      </c>
      <c r="D87" t="str">
        <f t="shared" si="10"/>
        <v>00AA</v>
      </c>
      <c r="E87">
        <f t="shared" si="11"/>
        <v>170</v>
      </c>
      <c r="F87" s="4" t="str">
        <f>_xlfn.XLOOKUP($E87,data!$A:$A,data!C:C,"")</f>
        <v>Mind Reader</v>
      </c>
      <c r="G87" t="str">
        <f t="shared" si="12"/>
        <v>0079DD48</v>
      </c>
      <c r="H87" s="2" t="str">
        <f t="shared" si="14"/>
        <v>000C0D48</v>
      </c>
      <c r="I87" s="2" t="str">
        <f t="shared" si="15"/>
        <v>cro</v>
      </c>
    </row>
    <row r="88" spans="1:10">
      <c r="A88" t="str">
        <f t="shared" si="16"/>
        <v>007E30A0</v>
      </c>
      <c r="B88" s="2" t="str">
        <f t="shared" si="13"/>
        <v>001060A0</v>
      </c>
      <c r="C88" t="str">
        <f>MID('pasted data'!$J$6,1+(ROW(C88)-2)*16,16)</f>
        <v>7300000080E77900</v>
      </c>
      <c r="D88" t="str">
        <f t="shared" si="10"/>
        <v>0073</v>
      </c>
      <c r="E88">
        <f t="shared" si="11"/>
        <v>115</v>
      </c>
      <c r="F88" s="4" t="str">
        <f>_xlfn.XLOOKUP($E88,data!$A:$A,data!C:C,"")</f>
        <v>Reflect</v>
      </c>
      <c r="G88" t="str">
        <f t="shared" si="12"/>
        <v>0079E780</v>
      </c>
      <c r="H88" s="2" t="str">
        <f t="shared" si="14"/>
        <v>000C1780</v>
      </c>
      <c r="I88" s="2" t="str">
        <f t="shared" si="15"/>
        <v>cro</v>
      </c>
      <c r="J88" s="11" t="s">
        <v>378</v>
      </c>
    </row>
    <row r="89" spans="1:10">
      <c r="A89" t="str">
        <f t="shared" si="16"/>
        <v>007E30A8</v>
      </c>
      <c r="B89" s="2" t="str">
        <f t="shared" si="13"/>
        <v>001060A8</v>
      </c>
      <c r="C89" t="str">
        <f>MID('pasted data'!$J$6,1+(ROW(C89)-2)*16,16)</f>
        <v>710000002C137A00</v>
      </c>
      <c r="D89" t="str">
        <f t="shared" si="10"/>
        <v>0071</v>
      </c>
      <c r="E89">
        <f t="shared" si="11"/>
        <v>113</v>
      </c>
      <c r="F89" s="4" t="str">
        <f>_xlfn.XLOOKUP($E89,data!$A:$A,data!C:C,"")</f>
        <v>Light Screen</v>
      </c>
      <c r="G89" t="str">
        <f t="shared" si="12"/>
        <v>007A132C</v>
      </c>
      <c r="H89" s="2" t="str">
        <f t="shared" si="14"/>
        <v>000C432C</v>
      </c>
      <c r="I89" s="2" t="str">
        <f t="shared" si="15"/>
        <v>cro</v>
      </c>
      <c r="J89" s="11" t="s">
        <v>378</v>
      </c>
    </row>
    <row r="90" spans="1:10">
      <c r="A90" t="str">
        <f t="shared" si="16"/>
        <v>007E30B0</v>
      </c>
      <c r="B90" s="2" t="str">
        <f t="shared" si="13"/>
        <v>001060B0</v>
      </c>
      <c r="C90" t="str">
        <f>MID('pasted data'!$J$6,1+(ROW(C90)-2)*16,16)</f>
        <v>DB00000078287A00</v>
      </c>
      <c r="D90" t="str">
        <f t="shared" si="10"/>
        <v>00DB</v>
      </c>
      <c r="E90">
        <f t="shared" si="11"/>
        <v>219</v>
      </c>
      <c r="F90" s="4" t="str">
        <f>_xlfn.XLOOKUP($E90,data!$A:$A,data!C:C,"")</f>
        <v>Safeguard</v>
      </c>
      <c r="G90" t="str">
        <f t="shared" si="12"/>
        <v>007A2878</v>
      </c>
      <c r="H90" s="2" t="str">
        <f t="shared" si="14"/>
        <v>000C5878</v>
      </c>
      <c r="I90" s="2" t="str">
        <f t="shared" si="15"/>
        <v>cro</v>
      </c>
      <c r="J90" s="11" t="s">
        <v>378</v>
      </c>
    </row>
    <row r="91" spans="1:10">
      <c r="A91" t="str">
        <f t="shared" si="16"/>
        <v>007E30B8</v>
      </c>
      <c r="B91" s="2" t="str">
        <f t="shared" si="13"/>
        <v>001060B8</v>
      </c>
      <c r="C91" t="str">
        <f>MID('pasted data'!$J$6,1+(ROW(C91)-2)*16,16)</f>
        <v>36000000A8E77900</v>
      </c>
      <c r="D91" t="str">
        <f t="shared" si="10"/>
        <v>0036</v>
      </c>
      <c r="E91">
        <f t="shared" si="11"/>
        <v>54</v>
      </c>
      <c r="F91" s="4" t="str">
        <f>_xlfn.XLOOKUP($E91,data!$A:$A,data!C:C,"")</f>
        <v>Mist</v>
      </c>
      <c r="G91" t="str">
        <f t="shared" si="12"/>
        <v>0079E7A8</v>
      </c>
      <c r="H91" s="2" t="str">
        <f t="shared" si="14"/>
        <v>000C17A8</v>
      </c>
      <c r="I91" s="2" t="str">
        <f t="shared" si="15"/>
        <v>cro</v>
      </c>
      <c r="J91" s="11" t="s">
        <v>378</v>
      </c>
    </row>
    <row r="92" spans="1:10">
      <c r="A92" t="str">
        <f t="shared" si="16"/>
        <v>007E30C0</v>
      </c>
      <c r="B92" s="2" t="str">
        <f t="shared" si="13"/>
        <v>001060C0</v>
      </c>
      <c r="C92" t="str">
        <f>MID('pasted data'!$J$6,1+(ROW(C92)-2)*16,16)</f>
        <v>6E010000ACDD7900</v>
      </c>
      <c r="D92" t="str">
        <f t="shared" si="10"/>
        <v>016E</v>
      </c>
      <c r="E92">
        <f t="shared" si="11"/>
        <v>366</v>
      </c>
      <c r="F92" s="4" t="str">
        <f>_xlfn.XLOOKUP($E92,data!$A:$A,data!C:C,"")</f>
        <v>Tailwind</v>
      </c>
      <c r="G92" t="str">
        <f t="shared" si="12"/>
        <v>0079DDAC</v>
      </c>
      <c r="H92" s="2" t="str">
        <f t="shared" si="14"/>
        <v>000C0DAC</v>
      </c>
      <c r="I92" s="2" t="str">
        <f t="shared" si="15"/>
        <v>cro</v>
      </c>
    </row>
    <row r="93" spans="1:10">
      <c r="A93" t="str">
        <f t="shared" si="16"/>
        <v>007E30C8</v>
      </c>
      <c r="B93" s="2" t="str">
        <f t="shared" si="13"/>
        <v>001060C8</v>
      </c>
      <c r="C93" t="str">
        <f>MID('pasted data'!$J$6,1+(ROW(C93)-2)*16,16)</f>
        <v>D800000078DF7900</v>
      </c>
      <c r="D93" t="str">
        <f t="shared" si="10"/>
        <v>00D8</v>
      </c>
      <c r="E93">
        <f t="shared" si="11"/>
        <v>216</v>
      </c>
      <c r="F93" s="4" t="str">
        <f>_xlfn.XLOOKUP($E93,data!$A:$A,data!C:C,"")</f>
        <v>Return</v>
      </c>
      <c r="G93" t="str">
        <f t="shared" si="12"/>
        <v>0079DF78</v>
      </c>
      <c r="H93" s="2" t="str">
        <f t="shared" si="14"/>
        <v>000C0F78</v>
      </c>
      <c r="I93" s="2" t="str">
        <f t="shared" si="15"/>
        <v>cro</v>
      </c>
    </row>
    <row r="94" spans="1:10">
      <c r="A94" t="str">
        <f t="shared" si="16"/>
        <v>007E30D0</v>
      </c>
      <c r="B94" s="2" t="str">
        <f t="shared" si="13"/>
        <v>001060D0</v>
      </c>
      <c r="C94" t="str">
        <f>MID('pasted data'!$J$6,1+(ROW(C94)-2)*16,16)</f>
        <v>DA000000ACE87900</v>
      </c>
      <c r="D94" t="str">
        <f t="shared" si="10"/>
        <v>00DA</v>
      </c>
      <c r="E94">
        <f t="shared" si="11"/>
        <v>218</v>
      </c>
      <c r="F94" s="4" t="str">
        <f>_xlfn.XLOOKUP($E94,data!$A:$A,data!C:C,"")</f>
        <v>Frustration</v>
      </c>
      <c r="G94" t="str">
        <f t="shared" si="12"/>
        <v>0079E8AC</v>
      </c>
      <c r="H94" s="2" t="str">
        <f t="shared" si="14"/>
        <v>000C18AC</v>
      </c>
      <c r="I94" s="2" t="str">
        <f t="shared" si="15"/>
        <v>cro</v>
      </c>
    </row>
    <row r="95" spans="1:10">
      <c r="A95" t="str">
        <f t="shared" si="16"/>
        <v>007E30D8</v>
      </c>
      <c r="B95" s="2" t="str">
        <f t="shared" si="13"/>
        <v>001060D8</v>
      </c>
      <c r="C95" t="str">
        <f>MID('pasted data'!$J$6,1+(ROW(C95)-2)*16,16)</f>
        <v>D90000008CDF7900</v>
      </c>
      <c r="D95" t="str">
        <f t="shared" ref="D95:D158" si="17">MID(C95,3,2)&amp;LEFT(C95,2)</f>
        <v>00D9</v>
      </c>
      <c r="E95">
        <f t="shared" ref="E95:E158" si="18">HEX2DEC(D95)</f>
        <v>217</v>
      </c>
      <c r="F95" s="4" t="str">
        <f>_xlfn.XLOOKUP($E95,data!$A:$A,data!C:C,"")</f>
        <v>Present</v>
      </c>
      <c r="G95" t="str">
        <f t="shared" ref="G95:G158" si="19">_xlfn.LET(_xlpm.x,MID(C95,9,8),MID(_xlpm.x,7,2)&amp;MID(_xlpm.x,5,2)&amp;MID(_xlpm.x,3,2)&amp;MID(_xlpm.x,1,2))</f>
        <v>0079DF8C</v>
      </c>
      <c r="H95" s="2" t="str">
        <f t="shared" si="14"/>
        <v>000C0F8C</v>
      </c>
      <c r="I95" s="2" t="str">
        <f t="shared" si="15"/>
        <v>cro</v>
      </c>
    </row>
    <row r="96" spans="1:10">
      <c r="A96" t="str">
        <f t="shared" si="16"/>
        <v>007E30E0</v>
      </c>
      <c r="B96" s="2" t="str">
        <f t="shared" si="13"/>
        <v>001060E0</v>
      </c>
      <c r="C96" t="str">
        <f>MID('pasted data'!$J$6,1+(ROW(C96)-2)*16,16)</f>
        <v>03010000ECDE7900</v>
      </c>
      <c r="D96" t="str">
        <f t="shared" si="17"/>
        <v>0103</v>
      </c>
      <c r="E96">
        <f t="shared" si="18"/>
        <v>259</v>
      </c>
      <c r="F96" s="4" t="str">
        <f>_xlfn.XLOOKUP($E96,data!$A:$A,data!C:C,"")</f>
        <v>Torment</v>
      </c>
      <c r="G96" t="str">
        <f t="shared" si="19"/>
        <v>0079DEEC</v>
      </c>
      <c r="H96" s="2" t="str">
        <f t="shared" si="14"/>
        <v>000C0EEC</v>
      </c>
      <c r="I96" s="2" t="str">
        <f t="shared" si="15"/>
        <v>cro</v>
      </c>
    </row>
    <row r="97" spans="1:12">
      <c r="A97" t="str">
        <f t="shared" si="16"/>
        <v>007E30E8</v>
      </c>
      <c r="B97" s="2" t="str">
        <f t="shared" si="13"/>
        <v>001060E8</v>
      </c>
      <c r="C97" t="str">
        <f>MID('pasted data'!$J$6,1+(ROW(C97)-2)*16,16)</f>
        <v>1E010000F0FE7A00</v>
      </c>
      <c r="D97" t="str">
        <f t="shared" si="17"/>
        <v>011E</v>
      </c>
      <c r="E97">
        <f t="shared" si="18"/>
        <v>286</v>
      </c>
      <c r="F97" s="4" t="str">
        <f>_xlfn.XLOOKUP($E97,data!$A:$A,data!C:C,"")</f>
        <v>Imprison</v>
      </c>
      <c r="G97" t="str">
        <f t="shared" si="19"/>
        <v>007AFEF0</v>
      </c>
      <c r="H97" s="2" t="str">
        <f t="shared" si="14"/>
        <v>000D2EF0</v>
      </c>
      <c r="I97" s="2" t="str">
        <f t="shared" si="15"/>
        <v>cro</v>
      </c>
    </row>
    <row r="98" spans="1:12">
      <c r="A98" t="str">
        <f t="shared" si="16"/>
        <v>007E30F0</v>
      </c>
      <c r="B98" s="2" t="str">
        <f t="shared" si="13"/>
        <v>001060F0</v>
      </c>
      <c r="C98" t="str">
        <f>MID('pasted data'!$J$6,1+(ROW(C98)-2)*16,16)</f>
        <v>6401000014DF7900</v>
      </c>
      <c r="D98" t="str">
        <f t="shared" si="17"/>
        <v>0164</v>
      </c>
      <c r="E98">
        <f t="shared" si="18"/>
        <v>356</v>
      </c>
      <c r="F98" s="4" t="str">
        <f>_xlfn.XLOOKUP($E98,data!$A:$A,data!C:C,"")</f>
        <v>Gravity</v>
      </c>
      <c r="G98" t="str">
        <f t="shared" si="19"/>
        <v>0079DF14</v>
      </c>
      <c r="H98" s="2" t="str">
        <f t="shared" si="14"/>
        <v>000C0F14</v>
      </c>
      <c r="I98" s="2" t="str">
        <f t="shared" si="15"/>
        <v>cro</v>
      </c>
      <c r="J98" s="11" t="s">
        <v>372</v>
      </c>
    </row>
    <row r="99" spans="1:12">
      <c r="A99" t="str">
        <f t="shared" si="16"/>
        <v>007E30F8</v>
      </c>
      <c r="B99" s="2" t="str">
        <f t="shared" si="13"/>
        <v>001060F8</v>
      </c>
      <c r="C99" t="str">
        <f>MID('pasted data'!$J$6,1+(ROW(C99)-2)*16,16)</f>
        <v>20010000B8FF7A00</v>
      </c>
      <c r="D99" t="str">
        <f t="shared" si="17"/>
        <v>0120</v>
      </c>
      <c r="E99">
        <f t="shared" si="18"/>
        <v>288</v>
      </c>
      <c r="F99" s="4" t="str">
        <f>_xlfn.XLOOKUP($E99,data!$A:$A,data!C:C,"")</f>
        <v>Grudge</v>
      </c>
      <c r="G99" t="str">
        <f t="shared" si="19"/>
        <v>007AFFB8</v>
      </c>
      <c r="H99" s="2" t="str">
        <f t="shared" si="14"/>
        <v>000D2FB8</v>
      </c>
      <c r="I99" s="2" t="str">
        <f t="shared" si="15"/>
        <v>cro</v>
      </c>
      <c r="J99" s="11" t="s">
        <v>376</v>
      </c>
      <c r="K99">
        <v>60</v>
      </c>
      <c r="L99" s="3" t="s">
        <v>0</v>
      </c>
    </row>
    <row r="100" spans="1:12">
      <c r="A100" t="str">
        <f t="shared" si="16"/>
        <v>007E3100</v>
      </c>
      <c r="B100" s="2" t="str">
        <f t="shared" si="13"/>
        <v>00106100</v>
      </c>
      <c r="C100" t="str">
        <f>MID('pasted data'!$J$6,1+(ROW(C100)-2)*16,16)</f>
        <v>0E01000024E37900</v>
      </c>
      <c r="D100" t="str">
        <f t="shared" si="17"/>
        <v>010E</v>
      </c>
      <c r="E100">
        <f t="shared" si="18"/>
        <v>270</v>
      </c>
      <c r="F100" s="4" t="str">
        <f>_xlfn.XLOOKUP($E100,data!$A:$A,data!C:C,"")</f>
        <v>Helping Hand</v>
      </c>
      <c r="G100" t="str">
        <f t="shared" si="19"/>
        <v>0079E324</v>
      </c>
      <c r="H100" s="2" t="str">
        <f t="shared" si="14"/>
        <v>000C1324</v>
      </c>
      <c r="I100" s="2" t="str">
        <f t="shared" si="15"/>
        <v>cro</v>
      </c>
    </row>
    <row r="101" spans="1:12">
      <c r="A101" t="str">
        <f t="shared" si="16"/>
        <v>007E3108</v>
      </c>
      <c r="B101" s="2" t="str">
        <f t="shared" si="13"/>
        <v>00106108</v>
      </c>
      <c r="C101" t="str">
        <f>MID('pasted data'!$J$6,1+(ROW(C101)-2)*16,16)</f>
        <v>7C010000A0FE7A00</v>
      </c>
      <c r="D101" t="str">
        <f t="shared" si="17"/>
        <v>017C</v>
      </c>
      <c r="E101">
        <f t="shared" si="18"/>
        <v>380</v>
      </c>
      <c r="F101" s="4" t="str">
        <f>_xlfn.XLOOKUP($E101,data!$A:$A,data!C:C,"")</f>
        <v>Gastro Acid</v>
      </c>
      <c r="G101" t="str">
        <f t="shared" si="19"/>
        <v>007AFEA0</v>
      </c>
      <c r="H101" s="2" t="str">
        <f t="shared" si="14"/>
        <v>000D2EA0</v>
      </c>
      <c r="I101" s="2" t="str">
        <f t="shared" si="15"/>
        <v>cro</v>
      </c>
      <c r="J101" s="11" t="s">
        <v>376</v>
      </c>
    </row>
    <row r="102" spans="1:12">
      <c r="A102" t="str">
        <f t="shared" si="16"/>
        <v>007E3110</v>
      </c>
      <c r="B102" s="2" t="str">
        <f t="shared" si="13"/>
        <v>00106110</v>
      </c>
      <c r="C102" t="str">
        <f>MID('pasted data'!$J$6,1+(ROW(C102)-2)*16,16)</f>
        <v>1001000070E27900</v>
      </c>
      <c r="D102" t="str">
        <f t="shared" si="17"/>
        <v>0110</v>
      </c>
      <c r="E102">
        <f t="shared" si="18"/>
        <v>272</v>
      </c>
      <c r="F102" s="4" t="str">
        <f>_xlfn.XLOOKUP($E102,data!$A:$A,data!C:C,"")</f>
        <v>Role Play</v>
      </c>
      <c r="G102" t="str">
        <f t="shared" si="19"/>
        <v>0079E270</v>
      </c>
      <c r="H102" s="2" t="str">
        <f t="shared" si="14"/>
        <v>000C1270</v>
      </c>
      <c r="I102" s="2" t="str">
        <f t="shared" si="15"/>
        <v>cro</v>
      </c>
      <c r="J102" s="11" t="s">
        <v>376</v>
      </c>
    </row>
    <row r="103" spans="1:12">
      <c r="A103" t="str">
        <f t="shared" si="16"/>
        <v>007E3118</v>
      </c>
      <c r="B103" s="2" t="str">
        <f t="shared" si="13"/>
        <v>00106118</v>
      </c>
      <c r="C103" t="str">
        <f>MID('pasted data'!$J$6,1+(ROW(C103)-2)*16,16)</f>
        <v>BF000000F8E17900</v>
      </c>
      <c r="D103" t="str">
        <f t="shared" si="17"/>
        <v>00BF</v>
      </c>
      <c r="E103">
        <f t="shared" si="18"/>
        <v>191</v>
      </c>
      <c r="F103" s="4" t="str">
        <f>_xlfn.XLOOKUP($E103,data!$A:$A,data!C:C,"")</f>
        <v>Spikes</v>
      </c>
      <c r="G103" t="str">
        <f t="shared" si="19"/>
        <v>0079E1F8</v>
      </c>
      <c r="H103" s="2" t="str">
        <f t="shared" si="14"/>
        <v>000C11F8</v>
      </c>
      <c r="I103" s="2" t="str">
        <f t="shared" si="15"/>
        <v>cro</v>
      </c>
      <c r="J103" s="11" t="s">
        <v>378</v>
      </c>
    </row>
    <row r="104" spans="1:12">
      <c r="A104" t="str">
        <f t="shared" si="16"/>
        <v>007E3120</v>
      </c>
      <c r="B104" s="2" t="str">
        <f t="shared" si="13"/>
        <v>00106120</v>
      </c>
      <c r="C104" t="str">
        <f>MID('pasted data'!$J$6,1+(ROW(C104)-2)*16,16)</f>
        <v>86010000B8E07900</v>
      </c>
      <c r="D104" t="str">
        <f t="shared" si="17"/>
        <v>0186</v>
      </c>
      <c r="E104">
        <f t="shared" si="18"/>
        <v>390</v>
      </c>
      <c r="F104" s="4" t="str">
        <f>_xlfn.XLOOKUP($E104,data!$A:$A,data!C:C,"")</f>
        <v>Toxic Spikes</v>
      </c>
      <c r="G104" t="str">
        <f t="shared" si="19"/>
        <v>0079E0B8</v>
      </c>
      <c r="H104" s="2" t="str">
        <f t="shared" si="14"/>
        <v>000C10B8</v>
      </c>
      <c r="I104" s="2" t="str">
        <f t="shared" si="15"/>
        <v>cro</v>
      </c>
      <c r="J104" s="11" t="s">
        <v>378</v>
      </c>
    </row>
    <row r="105" spans="1:12">
      <c r="A105" t="str">
        <f t="shared" si="16"/>
        <v>007E3128</v>
      </c>
      <c r="B105" s="2" t="str">
        <f t="shared" si="13"/>
        <v>00106128</v>
      </c>
      <c r="C105" t="str">
        <f>MID('pasted data'!$J$6,1+(ROW(C105)-2)*16,16)</f>
        <v>BE010000D8067A00</v>
      </c>
      <c r="D105" t="str">
        <f t="shared" si="17"/>
        <v>01BE</v>
      </c>
      <c r="E105">
        <f t="shared" si="18"/>
        <v>446</v>
      </c>
      <c r="F105" s="4" t="str">
        <f>_xlfn.XLOOKUP($E105,data!$A:$A,data!C:C,"")</f>
        <v>Stealth Rock</v>
      </c>
      <c r="G105" t="str">
        <f t="shared" si="19"/>
        <v>007A06D8</v>
      </c>
      <c r="H105" s="2" t="str">
        <f t="shared" si="14"/>
        <v>000C36D8</v>
      </c>
      <c r="I105" s="2" t="str">
        <f t="shared" si="15"/>
        <v>cro</v>
      </c>
      <c r="J105" s="11" t="s">
        <v>378</v>
      </c>
    </row>
    <row r="106" spans="1:12">
      <c r="A106" t="str">
        <f t="shared" si="16"/>
        <v>007E3130</v>
      </c>
      <c r="B106" s="2" t="str">
        <f t="shared" si="13"/>
        <v>00106130</v>
      </c>
      <c r="C106" t="str">
        <f>MID('pasted data'!$J$6,1+(ROW(C106)-2)*16,16)</f>
        <v>63010000C4F17900</v>
      </c>
      <c r="D106" t="str">
        <f t="shared" si="17"/>
        <v>0163</v>
      </c>
      <c r="E106">
        <f t="shared" si="18"/>
        <v>355</v>
      </c>
      <c r="F106" s="4" t="str">
        <f>_xlfn.XLOOKUP($E106,data!$A:$A,data!C:C,"")</f>
        <v>Roost</v>
      </c>
      <c r="G106" t="str">
        <f t="shared" si="19"/>
        <v>0079F1C4</v>
      </c>
      <c r="H106" s="2" t="str">
        <f t="shared" si="14"/>
        <v>000C21C4</v>
      </c>
      <c r="I106" s="2" t="str">
        <f t="shared" si="15"/>
        <v>cro</v>
      </c>
    </row>
    <row r="107" spans="1:12">
      <c r="A107" t="str">
        <f t="shared" si="16"/>
        <v>007E3138</v>
      </c>
      <c r="B107" s="2" t="str">
        <f t="shared" si="13"/>
        <v>00106138</v>
      </c>
      <c r="C107" t="str">
        <f>MID('pasted data'!$J$6,1+(ROW(C107)-2)*16,16)</f>
        <v>890100004CF17900</v>
      </c>
      <c r="D107" t="str">
        <f t="shared" si="17"/>
        <v>0189</v>
      </c>
      <c r="E107">
        <f t="shared" si="18"/>
        <v>393</v>
      </c>
      <c r="F107" s="4" t="str">
        <f>_xlfn.XLOOKUP($E107,data!$A:$A,data!C:C,"")</f>
        <v>Magnet Rise</v>
      </c>
      <c r="G107" t="str">
        <f t="shared" si="19"/>
        <v>0079F14C</v>
      </c>
      <c r="H107" s="2" t="str">
        <f t="shared" si="14"/>
        <v>000C214C</v>
      </c>
      <c r="I107" s="2" t="str">
        <f t="shared" si="15"/>
        <v>cro</v>
      </c>
      <c r="J107" s="11" t="s">
        <v>70</v>
      </c>
      <c r="K107" t="s">
        <v>376</v>
      </c>
    </row>
    <row r="108" spans="1:12">
      <c r="A108" t="str">
        <f t="shared" si="16"/>
        <v>007E3140</v>
      </c>
      <c r="B108" s="2" t="str">
        <f t="shared" si="13"/>
        <v>00106140</v>
      </c>
      <c r="C108" t="str">
        <f>MID('pasted data'!$J$6,1+(ROW(C108)-2)*16,16)</f>
        <v>D20000009C067A00</v>
      </c>
      <c r="D108" t="str">
        <f t="shared" si="17"/>
        <v>00D2</v>
      </c>
      <c r="E108">
        <f t="shared" si="18"/>
        <v>210</v>
      </c>
      <c r="F108" s="4" t="str">
        <f>_xlfn.XLOOKUP($E108,data!$A:$A,data!C:C,"")</f>
        <v>Fury Cutter</v>
      </c>
      <c r="G108" t="str">
        <f t="shared" si="19"/>
        <v>007A069C</v>
      </c>
      <c r="H108" s="2" t="str">
        <f t="shared" si="14"/>
        <v>000C369C</v>
      </c>
      <c r="I108" s="2" t="str">
        <f t="shared" si="15"/>
        <v>cro</v>
      </c>
    </row>
    <row r="109" spans="1:12">
      <c r="A109" t="str">
        <f t="shared" si="16"/>
        <v>007E3148</v>
      </c>
      <c r="B109" s="2" t="str">
        <f t="shared" si="13"/>
        <v>00106148</v>
      </c>
      <c r="C109" t="str">
        <f>MID('pasted data'!$J$6,1+(ROW(C109)-2)*16,16)</f>
        <v>7701000018F37900</v>
      </c>
      <c r="D109" t="str">
        <f t="shared" si="17"/>
        <v>0177</v>
      </c>
      <c r="E109">
        <f t="shared" si="18"/>
        <v>375</v>
      </c>
      <c r="F109" s="4" t="str">
        <f>_xlfn.XLOOKUP($E109,data!$A:$A,data!C:C,"")</f>
        <v>Psycho Shift</v>
      </c>
      <c r="G109" t="str">
        <f t="shared" si="19"/>
        <v>0079F318</v>
      </c>
      <c r="H109" s="2" t="str">
        <f t="shared" si="14"/>
        <v>000C2318</v>
      </c>
      <c r="I109" s="2" t="str">
        <f t="shared" si="15"/>
        <v>cro</v>
      </c>
      <c r="J109" s="11" t="s">
        <v>376</v>
      </c>
    </row>
    <row r="110" spans="1:12">
      <c r="A110" t="str">
        <f t="shared" si="16"/>
        <v>007E3150</v>
      </c>
      <c r="B110" s="2" t="str">
        <f t="shared" si="13"/>
        <v>00106150</v>
      </c>
      <c r="C110" t="str">
        <f>MID('pasted data'!$J$6,1+(ROW(C110)-2)*16,16)</f>
        <v>740100009CDE7900</v>
      </c>
      <c r="D110" t="str">
        <f t="shared" si="17"/>
        <v>0174</v>
      </c>
      <c r="E110">
        <f t="shared" si="18"/>
        <v>372</v>
      </c>
      <c r="F110" s="4" t="str">
        <f>_xlfn.XLOOKUP($E110,data!$A:$A,data!C:C,"")</f>
        <v>Assurance</v>
      </c>
      <c r="G110" t="str">
        <f t="shared" si="19"/>
        <v>0079DE9C</v>
      </c>
      <c r="H110" s="2" t="str">
        <f t="shared" si="14"/>
        <v>000C0E9C</v>
      </c>
      <c r="I110" s="2" t="str">
        <f t="shared" si="15"/>
        <v>cro</v>
      </c>
    </row>
    <row r="111" spans="1:12">
      <c r="A111" t="str">
        <f t="shared" si="16"/>
        <v>007E3158</v>
      </c>
      <c r="B111" s="2" t="str">
        <f t="shared" si="13"/>
        <v>00106158</v>
      </c>
      <c r="C111" t="str">
        <f>MID('pasted data'!$J$6,1+(ROW(C111)-2)*16,16)</f>
        <v>B00000004CE37900</v>
      </c>
      <c r="D111" t="str">
        <f t="shared" si="17"/>
        <v>00B0</v>
      </c>
      <c r="E111">
        <f t="shared" si="18"/>
        <v>176</v>
      </c>
      <c r="F111" s="4" t="str">
        <f>_xlfn.XLOOKUP($E111,data!$A:$A,data!C:C,"")</f>
        <v>Conversion 2</v>
      </c>
      <c r="G111" t="str">
        <f t="shared" si="19"/>
        <v>0079E34C</v>
      </c>
      <c r="H111" s="2" t="str">
        <f t="shared" si="14"/>
        <v>000C134C</v>
      </c>
      <c r="I111" s="2" t="str">
        <f t="shared" si="15"/>
        <v>cro</v>
      </c>
      <c r="J111" s="11" t="s">
        <v>376</v>
      </c>
    </row>
    <row r="112" spans="1:12">
      <c r="A112" t="str">
        <f t="shared" si="16"/>
        <v>007E3160</v>
      </c>
      <c r="B112" s="2" t="str">
        <f t="shared" si="13"/>
        <v>00106160</v>
      </c>
      <c r="C112" t="str">
        <f>MID('pasted data'!$J$6,1+(ROW(C112)-2)*16,16)</f>
        <v>4400000088DE7900</v>
      </c>
      <c r="D112" t="str">
        <f t="shared" si="17"/>
        <v>0044</v>
      </c>
      <c r="E112">
        <f t="shared" si="18"/>
        <v>68</v>
      </c>
      <c r="F112" s="4" t="str">
        <f>_xlfn.XLOOKUP($E112,data!$A:$A,data!C:C,"")</f>
        <v>Counter</v>
      </c>
      <c r="G112" t="str">
        <f t="shared" si="19"/>
        <v>0079DE88</v>
      </c>
      <c r="H112" s="2" t="str">
        <f t="shared" si="14"/>
        <v>000C0E88</v>
      </c>
      <c r="I112" s="2" t="str">
        <f t="shared" si="15"/>
        <v>cro</v>
      </c>
    </row>
    <row r="113" spans="1:12">
      <c r="A113" t="str">
        <f t="shared" si="16"/>
        <v>007E3168</v>
      </c>
      <c r="B113" s="2" t="str">
        <f t="shared" si="13"/>
        <v>00106168</v>
      </c>
      <c r="C113" t="str">
        <f>MID('pasted data'!$J$6,1+(ROW(C113)-2)*16,16)</f>
        <v>F3000000B8E67900</v>
      </c>
      <c r="D113" t="str">
        <f t="shared" si="17"/>
        <v>00F3</v>
      </c>
      <c r="E113">
        <f t="shared" si="18"/>
        <v>243</v>
      </c>
      <c r="F113" s="4" t="str">
        <f>_xlfn.XLOOKUP($E113,data!$A:$A,data!C:C,"")</f>
        <v>Mirror Coat</v>
      </c>
      <c r="G113" t="str">
        <f t="shared" si="19"/>
        <v>0079E6B8</v>
      </c>
      <c r="H113" s="2" t="str">
        <f t="shared" si="14"/>
        <v>000C16B8</v>
      </c>
      <c r="I113" s="2" t="str">
        <f t="shared" si="15"/>
        <v>cro</v>
      </c>
    </row>
    <row r="114" spans="1:12">
      <c r="A114" t="str">
        <f t="shared" si="16"/>
        <v>007E3170</v>
      </c>
      <c r="B114" s="2" t="str">
        <f t="shared" si="13"/>
        <v>00106170</v>
      </c>
      <c r="C114" t="str">
        <f>MID('pasted data'!$J$6,1+(ROW(C114)-2)*16,16)</f>
        <v>7001000064F27900</v>
      </c>
      <c r="D114" t="str">
        <f t="shared" si="17"/>
        <v>0170</v>
      </c>
      <c r="E114">
        <f t="shared" si="18"/>
        <v>368</v>
      </c>
      <c r="F114" s="4" t="str">
        <f>_xlfn.XLOOKUP($E114,data!$A:$A,data!C:C,"")</f>
        <v>Metal Burst</v>
      </c>
      <c r="G114" t="str">
        <f t="shared" si="19"/>
        <v>0079F264</v>
      </c>
      <c r="H114" s="2" t="str">
        <f t="shared" si="14"/>
        <v>000C2264</v>
      </c>
      <c r="I114" s="2" t="str">
        <f t="shared" si="15"/>
        <v>cro</v>
      </c>
      <c r="J114" s="11" t="s">
        <v>70</v>
      </c>
      <c r="K114">
        <v>30</v>
      </c>
      <c r="L114">
        <v>59</v>
      </c>
    </row>
    <row r="115" spans="1:12">
      <c r="A115" t="str">
        <f t="shared" si="16"/>
        <v>007E3178</v>
      </c>
      <c r="B115" s="2" t="str">
        <f t="shared" si="13"/>
        <v>00106178</v>
      </c>
      <c r="C115" t="str">
        <f>MID('pasted data'!$J$6,1+(ROW(C115)-2)*16,16)</f>
        <v>17010000C8DF7900</v>
      </c>
      <c r="D115" t="str">
        <f t="shared" si="17"/>
        <v>0117</v>
      </c>
      <c r="E115">
        <f t="shared" si="18"/>
        <v>279</v>
      </c>
      <c r="F115" s="4" t="str">
        <f>_xlfn.XLOOKUP($E115,data!$A:$A,data!C:C,"")</f>
        <v>Revenge</v>
      </c>
      <c r="G115" t="str">
        <f t="shared" si="19"/>
        <v>0079DFC8</v>
      </c>
      <c r="H115" s="2" t="str">
        <f t="shared" si="14"/>
        <v>000C0FC8</v>
      </c>
      <c r="I115" s="2" t="str">
        <f t="shared" si="15"/>
        <v>cro</v>
      </c>
    </row>
    <row r="116" spans="1:12">
      <c r="A116" t="str">
        <f t="shared" si="16"/>
        <v>007E3180</v>
      </c>
      <c r="B116" s="2" t="str">
        <f t="shared" si="13"/>
        <v>00106180</v>
      </c>
      <c r="C116" t="str">
        <f>MID('pasted data'!$J$6,1+(ROW(C116)-2)*16,16)</f>
        <v>A3010000C8DF7900</v>
      </c>
      <c r="D116" t="str">
        <f t="shared" si="17"/>
        <v>01A3</v>
      </c>
      <c r="E116">
        <f t="shared" si="18"/>
        <v>419</v>
      </c>
      <c r="F116" s="4" t="str">
        <f>_xlfn.XLOOKUP($E116,data!$A:$A,data!C:C,"")</f>
        <v>Avalanche</v>
      </c>
      <c r="G116" t="str">
        <f t="shared" si="19"/>
        <v>0079DFC8</v>
      </c>
      <c r="H116" s="2" t="str">
        <f t="shared" si="14"/>
        <v>000C0FC8</v>
      </c>
      <c r="I116" s="2" t="str">
        <f t="shared" si="15"/>
        <v>cro</v>
      </c>
    </row>
    <row r="117" spans="1:12">
      <c r="A117" t="str">
        <f t="shared" si="16"/>
        <v>007E3188</v>
      </c>
      <c r="B117" s="2" t="str">
        <f t="shared" si="13"/>
        <v>00106188</v>
      </c>
      <c r="C117" t="str">
        <f>MID('pasted data'!$J$6,1+(ROW(C117)-2)*16,16)</f>
        <v>A700000058F47900</v>
      </c>
      <c r="D117" t="str">
        <f t="shared" si="17"/>
        <v>00A7</v>
      </c>
      <c r="E117">
        <f t="shared" si="18"/>
        <v>167</v>
      </c>
      <c r="F117" s="4" t="str">
        <f>_xlfn.XLOOKUP($E117,data!$A:$A,data!C:C,"")</f>
        <v>Triple Kick</v>
      </c>
      <c r="G117" t="str">
        <f t="shared" si="19"/>
        <v>0079F458</v>
      </c>
      <c r="H117" s="2" t="str">
        <f t="shared" si="14"/>
        <v>000C2458</v>
      </c>
      <c r="I117" s="2" t="str">
        <f t="shared" si="15"/>
        <v>cro</v>
      </c>
      <c r="J117" s="11" t="s">
        <v>136</v>
      </c>
      <c r="K117">
        <v>43</v>
      </c>
    </row>
    <row r="118" spans="1:12">
      <c r="A118" t="str">
        <f t="shared" si="16"/>
        <v>007E3190</v>
      </c>
      <c r="B118" s="2" t="str">
        <f t="shared" si="13"/>
        <v>00106190</v>
      </c>
      <c r="C118" t="str">
        <f>MID('pasted data'!$J$6,1+(ROW(C118)-2)*16,16)</f>
        <v>6801000030E17900</v>
      </c>
      <c r="D118" t="str">
        <f t="shared" si="17"/>
        <v>0168</v>
      </c>
      <c r="E118">
        <f t="shared" si="18"/>
        <v>360</v>
      </c>
      <c r="F118" s="4" t="str">
        <f>_xlfn.XLOOKUP($E118,data!$A:$A,data!C:C,"")</f>
        <v>Gyro Ball</v>
      </c>
      <c r="G118" t="str">
        <f t="shared" si="19"/>
        <v>0079E130</v>
      </c>
      <c r="H118" s="2" t="str">
        <f t="shared" si="14"/>
        <v>000C1130</v>
      </c>
      <c r="I118" s="2" t="str">
        <f t="shared" si="15"/>
        <v>cro</v>
      </c>
    </row>
    <row r="119" spans="1:12">
      <c r="A119" t="str">
        <f t="shared" si="16"/>
        <v>007E3198</v>
      </c>
      <c r="B119" s="2" t="str">
        <f t="shared" si="13"/>
        <v>00106198</v>
      </c>
      <c r="C119" t="str">
        <f>MID('pasted data'!$J$6,1+(ROW(C119)-2)*16,16)</f>
        <v>DC000000DCE57900</v>
      </c>
      <c r="D119" t="str">
        <f t="shared" si="17"/>
        <v>00DC</v>
      </c>
      <c r="E119">
        <f t="shared" si="18"/>
        <v>220</v>
      </c>
      <c r="F119" s="4" t="str">
        <f>_xlfn.XLOOKUP($E119,data!$A:$A,data!C:C,"")</f>
        <v>Pain Split</v>
      </c>
      <c r="G119" t="str">
        <f t="shared" si="19"/>
        <v>0079E5DC</v>
      </c>
      <c r="H119" s="2" t="str">
        <f t="shared" si="14"/>
        <v>000C15DC</v>
      </c>
      <c r="I119" s="2" t="str">
        <f t="shared" si="15"/>
        <v>cro</v>
      </c>
      <c r="J119" s="11" t="s">
        <v>376</v>
      </c>
    </row>
    <row r="120" spans="1:12">
      <c r="A120" t="str">
        <f t="shared" si="16"/>
        <v>007E31A0</v>
      </c>
      <c r="B120" s="2" t="str">
        <f t="shared" si="13"/>
        <v>001061A0</v>
      </c>
      <c r="C120" t="str">
        <f>MID('pasted data'!$J$6,1+(ROW(C120)-2)*16,16)</f>
        <v>0A010000484C7A00</v>
      </c>
      <c r="D120" t="str">
        <f t="shared" si="17"/>
        <v>010A</v>
      </c>
      <c r="E120">
        <f t="shared" si="18"/>
        <v>266</v>
      </c>
      <c r="F120" s="4" t="str">
        <f>_xlfn.XLOOKUP($E120,data!$A:$A,data!C:C,"")</f>
        <v>Follow Me</v>
      </c>
      <c r="G120" t="str">
        <f t="shared" si="19"/>
        <v>007A4C48</v>
      </c>
      <c r="H120" s="2" t="str">
        <f t="shared" si="14"/>
        <v>000C7C48</v>
      </c>
      <c r="I120" s="2" t="str">
        <f t="shared" si="15"/>
        <v>cro</v>
      </c>
    </row>
    <row r="121" spans="1:12">
      <c r="A121" t="str">
        <f t="shared" si="16"/>
        <v>007E31A8</v>
      </c>
      <c r="B121" s="2" t="str">
        <f t="shared" si="13"/>
        <v>001061A8</v>
      </c>
      <c r="C121" t="str">
        <f>MID('pasted data'!$J$6,1+(ROW(C121)-2)*16,16)</f>
        <v>84010000A4137A00</v>
      </c>
      <c r="D121" t="str">
        <f t="shared" si="17"/>
        <v>0184</v>
      </c>
      <c r="E121">
        <f t="shared" si="18"/>
        <v>388</v>
      </c>
      <c r="F121" s="4" t="str">
        <f>_xlfn.XLOOKUP($E121,data!$A:$A,data!C:C,"")</f>
        <v>Worry Seed</v>
      </c>
      <c r="G121" t="str">
        <f t="shared" si="19"/>
        <v>007A13A4</v>
      </c>
      <c r="H121" s="2" t="str">
        <f t="shared" si="14"/>
        <v>000C43A4</v>
      </c>
      <c r="I121" s="2" t="str">
        <f t="shared" si="15"/>
        <v>cro</v>
      </c>
    </row>
    <row r="122" spans="1:12">
      <c r="A122" t="str">
        <f t="shared" si="16"/>
        <v>007E31B0</v>
      </c>
      <c r="B122" s="2" t="str">
        <f t="shared" si="13"/>
        <v>001061B0</v>
      </c>
      <c r="C122" t="str">
        <f>MID('pasted data'!$J$6,1+(ROW(C122)-2)*16,16)</f>
        <v>56000000B0DE7900</v>
      </c>
      <c r="D122" t="str">
        <f t="shared" si="17"/>
        <v>0056</v>
      </c>
      <c r="E122">
        <f t="shared" si="18"/>
        <v>86</v>
      </c>
      <c r="F122" s="4" t="str">
        <f>_xlfn.XLOOKUP($E122,data!$A:$A,data!C:C,"")</f>
        <v>Thunder Wave</v>
      </c>
      <c r="G122" t="str">
        <f t="shared" si="19"/>
        <v>0079DEB0</v>
      </c>
      <c r="H122" s="2" t="str">
        <f t="shared" si="14"/>
        <v>000C0EB0</v>
      </c>
      <c r="I122" s="2" t="str">
        <f t="shared" si="15"/>
        <v>cro</v>
      </c>
    </row>
    <row r="123" spans="1:12">
      <c r="A123" t="str">
        <f t="shared" si="16"/>
        <v>007E31B8</v>
      </c>
      <c r="B123" s="2" t="str">
        <f t="shared" si="13"/>
        <v>001061B8</v>
      </c>
      <c r="C123" t="str">
        <f>MID('pasted data'!$J$6,1+(ROW(C123)-2)*16,16)</f>
        <v>F400000058E17900</v>
      </c>
      <c r="D123" t="str">
        <f t="shared" si="17"/>
        <v>00F4</v>
      </c>
      <c r="E123">
        <f t="shared" si="18"/>
        <v>244</v>
      </c>
      <c r="F123" s="4" t="str">
        <f>_xlfn.XLOOKUP($E123,data!$A:$A,data!C:C,"")</f>
        <v>Psych Up</v>
      </c>
      <c r="G123" t="str">
        <f t="shared" si="19"/>
        <v>0079E158</v>
      </c>
      <c r="H123" s="2" t="str">
        <f t="shared" si="14"/>
        <v>000C1158</v>
      </c>
      <c r="I123" s="2" t="str">
        <f t="shared" si="15"/>
        <v>cro</v>
      </c>
      <c r="J123" s="11" t="s">
        <v>376</v>
      </c>
    </row>
    <row r="124" spans="1:12">
      <c r="A124" t="str">
        <f t="shared" si="16"/>
        <v>007E31C0</v>
      </c>
      <c r="B124" s="2" t="str">
        <f t="shared" si="13"/>
        <v>001061C0</v>
      </c>
      <c r="C124" t="str">
        <f>MID('pasted data'!$J$6,1+(ROW(C124)-2)*16,16)</f>
        <v>870100008CE57900</v>
      </c>
      <c r="D124" t="str">
        <f t="shared" si="17"/>
        <v>0187</v>
      </c>
      <c r="E124">
        <f t="shared" si="18"/>
        <v>391</v>
      </c>
      <c r="F124" s="4" t="str">
        <f>_xlfn.XLOOKUP($E124,data!$A:$A,data!C:C,"")</f>
        <v>Heart Swap</v>
      </c>
      <c r="G124" t="str">
        <f t="shared" si="19"/>
        <v>0079E58C</v>
      </c>
      <c r="H124" s="2" t="str">
        <f t="shared" si="14"/>
        <v>000C158C</v>
      </c>
      <c r="I124" s="2" t="str">
        <f t="shared" si="15"/>
        <v>cro</v>
      </c>
      <c r="J124" s="11" t="s">
        <v>376</v>
      </c>
    </row>
    <row r="125" spans="1:12">
      <c r="A125" t="str">
        <f t="shared" si="16"/>
        <v>007E31C8</v>
      </c>
      <c r="B125" s="2" t="str">
        <f t="shared" si="13"/>
        <v>001061C8</v>
      </c>
      <c r="C125" t="str">
        <f>MID('pasted data'!$J$6,1+(ROW(C125)-2)*16,16)</f>
        <v>8001000058E77900</v>
      </c>
      <c r="D125" t="str">
        <f t="shared" si="17"/>
        <v>0180</v>
      </c>
      <c r="E125">
        <f t="shared" si="18"/>
        <v>384</v>
      </c>
      <c r="F125" s="4" t="str">
        <f>_xlfn.XLOOKUP($E125,data!$A:$A,data!C:C,"")</f>
        <v>Power Swap</v>
      </c>
      <c r="G125" t="str">
        <f t="shared" si="19"/>
        <v>0079E758</v>
      </c>
      <c r="H125" s="2" t="str">
        <f t="shared" si="14"/>
        <v>000C1758</v>
      </c>
      <c r="I125" s="2" t="str">
        <f t="shared" si="15"/>
        <v>cro</v>
      </c>
    </row>
    <row r="126" spans="1:12">
      <c r="A126" t="str">
        <f t="shared" si="16"/>
        <v>007E31D0</v>
      </c>
      <c r="B126" s="2" t="str">
        <f t="shared" si="13"/>
        <v>001061D0</v>
      </c>
      <c r="C126" t="str">
        <f>MID('pasted data'!$J$6,1+(ROW(C126)-2)*16,16)</f>
        <v>810100003CE57900</v>
      </c>
      <c r="D126" t="str">
        <f t="shared" si="17"/>
        <v>0181</v>
      </c>
      <c r="E126">
        <f t="shared" si="18"/>
        <v>385</v>
      </c>
      <c r="F126" s="4" t="str">
        <f>_xlfn.XLOOKUP($E126,data!$A:$A,data!C:C,"")</f>
        <v>Guard Swap</v>
      </c>
      <c r="G126" t="str">
        <f t="shared" si="19"/>
        <v>0079E53C</v>
      </c>
      <c r="H126" s="2" t="str">
        <f t="shared" si="14"/>
        <v>000C153C</v>
      </c>
      <c r="I126" s="2" t="str">
        <f t="shared" si="15"/>
        <v>cro</v>
      </c>
    </row>
    <row r="127" spans="1:12">
      <c r="A127" t="str">
        <f t="shared" si="16"/>
        <v>007E31D8</v>
      </c>
      <c r="B127" s="2" t="str">
        <f t="shared" si="13"/>
        <v>001061D8</v>
      </c>
      <c r="C127" t="str">
        <f>MID('pasted data'!$J$6,1+(ROW(C127)-2)*16,16)</f>
        <v>D500000020E27900</v>
      </c>
      <c r="D127" t="str">
        <f t="shared" si="17"/>
        <v>00D5</v>
      </c>
      <c r="E127">
        <f t="shared" si="18"/>
        <v>213</v>
      </c>
      <c r="F127" s="4" t="str">
        <f>_xlfn.XLOOKUP($E127,data!$A:$A,data!C:C,"")</f>
        <v>Attract</v>
      </c>
      <c r="G127" t="str">
        <f t="shared" si="19"/>
        <v>0079E220</v>
      </c>
      <c r="H127" s="2" t="str">
        <f t="shared" si="14"/>
        <v>000C1220</v>
      </c>
      <c r="I127" s="2" t="str">
        <f t="shared" si="15"/>
        <v>cro</v>
      </c>
      <c r="J127" s="11" t="s">
        <v>108</v>
      </c>
    </row>
    <row r="128" spans="1:12">
      <c r="A128" t="str">
        <f t="shared" si="16"/>
        <v>007E31E0</v>
      </c>
      <c r="B128" s="2" t="str">
        <f t="shared" si="13"/>
        <v>001061E0</v>
      </c>
      <c r="C128" t="str">
        <f>MID('pasted data'!$J$6,1+(ROW(C128)-2)*16,16)</f>
        <v>C10100005C4C7A00</v>
      </c>
      <c r="D128" t="str">
        <f t="shared" si="17"/>
        <v>01C1</v>
      </c>
      <c r="E128">
        <f t="shared" si="18"/>
        <v>449</v>
      </c>
      <c r="F128" s="4" t="str">
        <f>_xlfn.XLOOKUP($E128,data!$A:$A,data!C:C,"")</f>
        <v>Judgment</v>
      </c>
      <c r="G128" t="str">
        <f t="shared" si="19"/>
        <v>007A4C5C</v>
      </c>
      <c r="H128" s="2" t="str">
        <f t="shared" si="14"/>
        <v>000C7C5C</v>
      </c>
      <c r="I128" s="2" t="str">
        <f t="shared" si="15"/>
        <v>cro</v>
      </c>
      <c r="J128" s="11" t="s">
        <v>86</v>
      </c>
    </row>
    <row r="129" spans="1:12">
      <c r="A129" t="str">
        <f t="shared" si="16"/>
        <v>007E31E8</v>
      </c>
      <c r="B129" s="2" t="str">
        <f t="shared" si="13"/>
        <v>001061E8</v>
      </c>
      <c r="C129" t="str">
        <f>MID('pasted data'!$J$6,1+(ROW(C129)-2)*16,16)</f>
        <v>6B0100008C287A00</v>
      </c>
      <c r="D129" t="str">
        <f t="shared" si="17"/>
        <v>016B</v>
      </c>
      <c r="E129">
        <f t="shared" si="18"/>
        <v>363</v>
      </c>
      <c r="F129" s="4" t="str">
        <f>_xlfn.XLOOKUP($E129,data!$A:$A,data!C:C,"")</f>
        <v>Natural Gift</v>
      </c>
      <c r="G129" t="str">
        <f t="shared" si="19"/>
        <v>007A288C</v>
      </c>
      <c r="H129" s="2" t="str">
        <f t="shared" si="14"/>
        <v>000C588C</v>
      </c>
      <c r="I129" s="2" t="str">
        <f t="shared" si="15"/>
        <v>cro</v>
      </c>
      <c r="J129" s="11" t="s">
        <v>70</v>
      </c>
    </row>
    <row r="130" spans="1:12">
      <c r="A130" t="str">
        <f t="shared" si="16"/>
        <v>007E31F0</v>
      </c>
      <c r="B130" s="2" t="str">
        <f t="shared" ref="B130:B193" si="20">DEC2HEX(HEX2DEC(A130)-$T$1,8)</f>
        <v>001061F0</v>
      </c>
      <c r="C130" t="str">
        <f>MID('pasted data'!$J$6,1+(ROW(C130)-2)*16,16)</f>
        <v>1A01000070057A00</v>
      </c>
      <c r="D130" t="str">
        <f t="shared" si="17"/>
        <v>011A</v>
      </c>
      <c r="E130">
        <f t="shared" si="18"/>
        <v>282</v>
      </c>
      <c r="F130" s="4" t="str">
        <f>_xlfn.XLOOKUP($E130,data!$A:$A,data!C:C,"")</f>
        <v>Knock Off</v>
      </c>
      <c r="G130" t="str">
        <f t="shared" si="19"/>
        <v>007A0570</v>
      </c>
      <c r="H130" s="2" t="str">
        <f t="shared" ref="H130:H193" si="21">DEC2HEX(HEX2DEC(G130)-IF(I130="code.bin",$U$1,$T$1),8)</f>
        <v>000C3570</v>
      </c>
      <c r="I130" s="2" t="str">
        <f t="shared" ref="I130:I193" si="22">IF(HEX2DEC(G130)&lt;$T$1,"code.bin","cro")</f>
        <v>cro</v>
      </c>
      <c r="J130" s="11" t="s">
        <v>138</v>
      </c>
      <c r="K130" t="s">
        <v>311</v>
      </c>
    </row>
    <row r="131" spans="1:12">
      <c r="A131" t="str">
        <f t="shared" si="16"/>
        <v>007E31F8</v>
      </c>
      <c r="B131" s="2" t="str">
        <f t="shared" si="20"/>
        <v>001061F8</v>
      </c>
      <c r="C131" t="str">
        <f>MID('pasted data'!$J$6,1+(ROW(C131)-2)*16,16)</f>
        <v>3200000014F27900</v>
      </c>
      <c r="D131" t="str">
        <f t="shared" si="17"/>
        <v>0032</v>
      </c>
      <c r="E131">
        <f t="shared" si="18"/>
        <v>50</v>
      </c>
      <c r="F131" s="4" t="str">
        <f>_xlfn.XLOOKUP($E131,data!$A:$A,data!C:C,"")</f>
        <v>Disable</v>
      </c>
      <c r="G131" t="str">
        <f t="shared" si="19"/>
        <v>0079F214</v>
      </c>
      <c r="H131" s="2" t="str">
        <f t="shared" si="21"/>
        <v>000C2214</v>
      </c>
      <c r="I131" s="2" t="str">
        <f t="shared" si="22"/>
        <v>cro</v>
      </c>
      <c r="J131" s="11" t="s">
        <v>376</v>
      </c>
    </row>
    <row r="132" spans="1:12">
      <c r="A132" t="str">
        <f t="shared" ref="A132:A195" si="23">DEC2HEX(8+HEX2DEC(A131),8)</f>
        <v>007E3200</v>
      </c>
      <c r="B132" s="2" t="str">
        <f t="shared" si="20"/>
        <v>00106200</v>
      </c>
      <c r="C132" t="str">
        <f>MID('pasted data'!$J$6,1+(ROW(C132)-2)*16,16)</f>
        <v>A8000000C4DE7900</v>
      </c>
      <c r="D132" t="str">
        <f t="shared" si="17"/>
        <v>00A8</v>
      </c>
      <c r="E132">
        <f t="shared" si="18"/>
        <v>168</v>
      </c>
      <c r="F132" s="4" t="str">
        <f>_xlfn.XLOOKUP($E132,data!$A:$A,data!C:C,"")</f>
        <v>Thief</v>
      </c>
      <c r="G132" t="str">
        <f t="shared" si="19"/>
        <v>0079DEC4</v>
      </c>
      <c r="H132" s="2" t="str">
        <f t="shared" si="21"/>
        <v>000C0EC4</v>
      </c>
      <c r="I132" s="2" t="str">
        <f t="shared" si="22"/>
        <v>cro</v>
      </c>
      <c r="J132" s="11" t="s">
        <v>307</v>
      </c>
      <c r="K132" t="s">
        <v>311</v>
      </c>
    </row>
    <row r="133" spans="1:12">
      <c r="A133" t="str">
        <f t="shared" si="23"/>
        <v>007E3208</v>
      </c>
      <c r="B133" s="2" t="str">
        <f t="shared" si="20"/>
        <v>00106208</v>
      </c>
      <c r="C133" t="str">
        <f>MID('pasted data'!$J$6,1+(ROW(C133)-2)*16,16)</f>
        <v>57010000C4DE7900</v>
      </c>
      <c r="D133" t="str">
        <f t="shared" si="17"/>
        <v>0157</v>
      </c>
      <c r="E133">
        <f t="shared" si="18"/>
        <v>343</v>
      </c>
      <c r="F133" s="4" t="str">
        <f>_xlfn.XLOOKUP($E133,data!$A:$A,data!C:C,"")</f>
        <v>Covet</v>
      </c>
      <c r="G133" t="str">
        <f t="shared" si="19"/>
        <v>0079DEC4</v>
      </c>
      <c r="H133" s="2" t="str">
        <f t="shared" si="21"/>
        <v>000C0EC4</v>
      </c>
      <c r="I133" s="2" t="str">
        <f t="shared" si="22"/>
        <v>cro</v>
      </c>
    </row>
    <row r="134" spans="1:12">
      <c r="A134" t="str">
        <f t="shared" si="23"/>
        <v>007E3210</v>
      </c>
      <c r="B134" s="2" t="str">
        <f t="shared" si="20"/>
        <v>00106210</v>
      </c>
      <c r="C134" t="str">
        <f>MID('pasted data'!$J$6,1+(ROW(C134)-2)*16,16)</f>
        <v>0F010000CCFF7A00</v>
      </c>
      <c r="D134" t="str">
        <f t="shared" si="17"/>
        <v>010F</v>
      </c>
      <c r="E134">
        <f t="shared" si="18"/>
        <v>271</v>
      </c>
      <c r="F134" s="4" t="str">
        <f>_xlfn.XLOOKUP($E134,data!$A:$A,data!C:C,"")</f>
        <v>Trick</v>
      </c>
      <c r="G134" t="str">
        <f t="shared" si="19"/>
        <v>007AFFCC</v>
      </c>
      <c r="H134" s="2" t="str">
        <f t="shared" si="21"/>
        <v>000D2FCC</v>
      </c>
      <c r="I134" s="2" t="str">
        <f t="shared" si="22"/>
        <v>cro</v>
      </c>
      <c r="J134" s="11" t="s">
        <v>376</v>
      </c>
    </row>
    <row r="135" spans="1:12">
      <c r="A135" t="str">
        <f t="shared" si="23"/>
        <v>007E3218</v>
      </c>
      <c r="B135" s="2" t="str">
        <f t="shared" si="20"/>
        <v>00106218</v>
      </c>
      <c r="C135" t="str">
        <f>MID('pasted data'!$J$6,1+(ROW(C135)-2)*16,16)</f>
        <v>9F010000CCFF7A00</v>
      </c>
      <c r="D135" t="str">
        <f t="shared" si="17"/>
        <v>019F</v>
      </c>
      <c r="E135">
        <f t="shared" si="18"/>
        <v>415</v>
      </c>
      <c r="F135" s="4" t="str">
        <f>_xlfn.XLOOKUP($E135,data!$A:$A,data!C:C,"")</f>
        <v>Switcheroo</v>
      </c>
      <c r="G135" t="str">
        <f t="shared" si="19"/>
        <v>007AFFCC</v>
      </c>
      <c r="H135" s="2" t="str">
        <f t="shared" si="21"/>
        <v>000D2FCC</v>
      </c>
      <c r="I135" s="2" t="str">
        <f t="shared" si="22"/>
        <v>cro</v>
      </c>
      <c r="J135" s="11" t="s">
        <v>376</v>
      </c>
    </row>
    <row r="136" spans="1:12">
      <c r="A136" t="str">
        <f t="shared" si="23"/>
        <v>007E3220</v>
      </c>
      <c r="B136" s="2" t="str">
        <f t="shared" si="20"/>
        <v>00106220</v>
      </c>
      <c r="C136" t="str">
        <f>MID('pasted data'!$J$6,1+(ROW(C136)-2)*16,16)</f>
        <v>6600000048E27900</v>
      </c>
      <c r="D136" t="str">
        <f t="shared" si="17"/>
        <v>0066</v>
      </c>
      <c r="E136">
        <f t="shared" si="18"/>
        <v>102</v>
      </c>
      <c r="F136" s="4" t="str">
        <f>_xlfn.XLOOKUP($E136,data!$A:$A,data!C:C,"")</f>
        <v>Mimic</v>
      </c>
      <c r="G136" t="str">
        <f t="shared" si="19"/>
        <v>0079E248</v>
      </c>
      <c r="H136" s="2" t="str">
        <f t="shared" si="21"/>
        <v>000C1248</v>
      </c>
      <c r="I136" s="2" t="str">
        <f t="shared" si="22"/>
        <v>cro</v>
      </c>
      <c r="J136" s="11" t="s">
        <v>376</v>
      </c>
    </row>
    <row r="137" spans="1:12">
      <c r="A137" t="str">
        <f t="shared" si="23"/>
        <v>007E3228</v>
      </c>
      <c r="B137" s="2" t="str">
        <f t="shared" si="20"/>
        <v>00106228</v>
      </c>
      <c r="C137" t="str">
        <f>MID('pasted data'!$J$6,1+(ROW(C137)-2)*16,16)</f>
        <v>A6000000FCDD7900</v>
      </c>
      <c r="D137" t="str">
        <f t="shared" si="17"/>
        <v>00A6</v>
      </c>
      <c r="E137">
        <f t="shared" si="18"/>
        <v>166</v>
      </c>
      <c r="F137" s="4" t="str">
        <f>_xlfn.XLOOKUP($E137,data!$A:$A,data!C:C,"")</f>
        <v>Sketch</v>
      </c>
      <c r="G137" t="str">
        <f t="shared" si="19"/>
        <v>0079DDFC</v>
      </c>
      <c r="H137" s="2" t="str">
        <f t="shared" si="21"/>
        <v>000C0DFC</v>
      </c>
      <c r="I137" s="2" t="str">
        <f t="shared" si="22"/>
        <v>cro</v>
      </c>
      <c r="J137" s="11" t="s">
        <v>376</v>
      </c>
    </row>
    <row r="138" spans="1:12">
      <c r="A138" t="str">
        <f t="shared" si="23"/>
        <v>007E3230</v>
      </c>
      <c r="B138" s="2" t="str">
        <f t="shared" si="20"/>
        <v>00106230</v>
      </c>
      <c r="C138" t="str">
        <f>MID('pasted data'!$J$6,1+(ROW(C138)-2)*16,16)</f>
        <v>1A00000060E37900</v>
      </c>
      <c r="D138" t="str">
        <f t="shared" si="17"/>
        <v>001A</v>
      </c>
      <c r="E138">
        <f t="shared" si="18"/>
        <v>26</v>
      </c>
      <c r="F138" s="4" t="str">
        <f>_xlfn.XLOOKUP($E138,data!$A:$A,data!C:C,"")</f>
        <v>Jump Kick</v>
      </c>
      <c r="G138" t="str">
        <f t="shared" si="19"/>
        <v>0079E360</v>
      </c>
      <c r="H138" s="2" t="str">
        <f t="shared" si="21"/>
        <v>000C1360</v>
      </c>
      <c r="I138" s="2" t="str">
        <f t="shared" si="22"/>
        <v>cro</v>
      </c>
      <c r="J138" s="11" t="s">
        <v>82</v>
      </c>
    </row>
    <row r="139" spans="1:12">
      <c r="A139" t="str">
        <f t="shared" si="23"/>
        <v>007E3238</v>
      </c>
      <c r="B139" s="2" t="str">
        <f t="shared" si="20"/>
        <v>00106238</v>
      </c>
      <c r="C139" t="str">
        <f>MID('pasted data'!$J$6,1+(ROW(C139)-2)*16,16)</f>
        <v>8800000060E37900</v>
      </c>
      <c r="D139" t="str">
        <f t="shared" si="17"/>
        <v>0088</v>
      </c>
      <c r="E139">
        <f t="shared" si="18"/>
        <v>136</v>
      </c>
      <c r="F139" s="4" t="str">
        <f>_xlfn.XLOOKUP($E139,data!$A:$A,data!C:C,"")</f>
        <v>High Jump Kick</v>
      </c>
      <c r="G139" t="str">
        <f t="shared" si="19"/>
        <v>0079E360</v>
      </c>
      <c r="H139" s="2" t="str">
        <f t="shared" si="21"/>
        <v>000C1360</v>
      </c>
      <c r="I139" s="2" t="str">
        <f t="shared" si="22"/>
        <v>cro</v>
      </c>
      <c r="J139" s="11" t="s">
        <v>82</v>
      </c>
    </row>
    <row r="140" spans="1:12">
      <c r="A140" t="str">
        <f t="shared" si="23"/>
        <v>007E3240</v>
      </c>
      <c r="B140" s="2" t="str">
        <f t="shared" si="20"/>
        <v>00106240</v>
      </c>
      <c r="C140" t="str">
        <f>MID('pasted data'!$J$6,1+(ROW(C140)-2)*16,16)</f>
        <v>B001000040E67900</v>
      </c>
      <c r="D140" t="str">
        <f t="shared" si="17"/>
        <v>01B0</v>
      </c>
      <c r="E140">
        <f t="shared" si="18"/>
        <v>432</v>
      </c>
      <c r="F140" s="4" t="str">
        <f>_xlfn.XLOOKUP($E140,data!$A:$A,data!C:C,"")</f>
        <v>Defog</v>
      </c>
      <c r="G140" t="str">
        <f t="shared" si="19"/>
        <v>0079E640</v>
      </c>
      <c r="H140" s="2" t="str">
        <f t="shared" si="21"/>
        <v>000C1640</v>
      </c>
      <c r="I140" s="2" t="str">
        <f t="shared" si="22"/>
        <v>cro</v>
      </c>
      <c r="J140" s="11" t="s">
        <v>376</v>
      </c>
    </row>
    <row r="141" spans="1:12">
      <c r="A141" t="str">
        <f t="shared" si="23"/>
        <v>007E3248</v>
      </c>
      <c r="B141" s="2" t="str">
        <f t="shared" si="20"/>
        <v>00106248</v>
      </c>
      <c r="C141" t="str">
        <f>MID('pasted data'!$J$6,1+(ROW(C141)-2)*16,16)</f>
        <v>1801000028F27900</v>
      </c>
      <c r="D141" t="str">
        <f t="shared" si="17"/>
        <v>0118</v>
      </c>
      <c r="E141">
        <f t="shared" si="18"/>
        <v>280</v>
      </c>
      <c r="F141" s="4" t="str">
        <f>_xlfn.XLOOKUP($E141,data!$A:$A,data!C:C,"")</f>
        <v>Brick Break</v>
      </c>
      <c r="G141" t="str">
        <f t="shared" si="19"/>
        <v>0079F228</v>
      </c>
      <c r="H141" s="2" t="str">
        <f t="shared" si="21"/>
        <v>000C2228</v>
      </c>
      <c r="I141" s="2" t="str">
        <f t="shared" si="22"/>
        <v>cro</v>
      </c>
      <c r="J141" s="11" t="s">
        <v>174</v>
      </c>
      <c r="K141" t="s">
        <v>182</v>
      </c>
      <c r="L141">
        <v>58</v>
      </c>
    </row>
    <row r="142" spans="1:12">
      <c r="A142" t="str">
        <f t="shared" si="23"/>
        <v>007E3250</v>
      </c>
      <c r="B142" s="2" t="str">
        <f t="shared" si="20"/>
        <v>00106250</v>
      </c>
      <c r="C142" t="str">
        <f>MID('pasted data'!$J$6,1+(ROW(C142)-2)*16,16)</f>
        <v>B101000070E87900</v>
      </c>
      <c r="D142" t="str">
        <f t="shared" si="17"/>
        <v>01B1</v>
      </c>
      <c r="E142">
        <f t="shared" si="18"/>
        <v>433</v>
      </c>
      <c r="F142" s="4" t="str">
        <f>_xlfn.XLOOKUP($E142,data!$A:$A,data!C:C,"")</f>
        <v>Trick Room</v>
      </c>
      <c r="G142" t="str">
        <f t="shared" si="19"/>
        <v>0079E870</v>
      </c>
      <c r="H142" s="2" t="str">
        <f t="shared" si="21"/>
        <v>000C1870</v>
      </c>
      <c r="I142" s="2" t="str">
        <f t="shared" si="22"/>
        <v>cro</v>
      </c>
    </row>
    <row r="143" spans="1:12">
      <c r="A143" t="str">
        <f t="shared" si="23"/>
        <v>007E3258</v>
      </c>
      <c r="B143" s="2" t="str">
        <f t="shared" si="20"/>
        <v>00106258</v>
      </c>
      <c r="C143" t="str">
        <f>MID('pasted data'!$J$6,1+(ROW(C143)-2)*16,16)</f>
        <v>5A010000F4E67900</v>
      </c>
      <c r="D143" t="str">
        <f t="shared" si="17"/>
        <v>015A</v>
      </c>
      <c r="E143">
        <f t="shared" si="18"/>
        <v>346</v>
      </c>
      <c r="F143" s="4" t="str">
        <f>_xlfn.XLOOKUP($E143,data!$A:$A,data!C:C,"")</f>
        <v>Water Sport</v>
      </c>
      <c r="G143" t="str">
        <f t="shared" si="19"/>
        <v>0079E6F4</v>
      </c>
      <c r="H143" s="2" t="str">
        <f t="shared" si="21"/>
        <v>000C16F4</v>
      </c>
      <c r="I143" s="2" t="str">
        <f t="shared" si="22"/>
        <v>cro</v>
      </c>
      <c r="J143" s="11" t="s">
        <v>372</v>
      </c>
    </row>
    <row r="144" spans="1:12">
      <c r="A144" t="str">
        <f t="shared" si="23"/>
        <v>007E3260</v>
      </c>
      <c r="B144" s="2" t="str">
        <f t="shared" si="20"/>
        <v>00106260</v>
      </c>
      <c r="C144" t="str">
        <f>MID('pasted data'!$J$6,1+(ROW(C144)-2)*16,16)</f>
        <v>2C0100009CE47900</v>
      </c>
      <c r="D144" t="str">
        <f t="shared" si="17"/>
        <v>012C</v>
      </c>
      <c r="E144">
        <f t="shared" si="18"/>
        <v>300</v>
      </c>
      <c r="F144" s="4" t="str">
        <f>_xlfn.XLOOKUP($E144,data!$A:$A,data!C:C,"")</f>
        <v>Mud Sport</v>
      </c>
      <c r="G144" t="str">
        <f t="shared" si="19"/>
        <v>0079E49C</v>
      </c>
      <c r="H144" s="2" t="str">
        <f t="shared" si="21"/>
        <v>000C149C</v>
      </c>
      <c r="I144" s="2" t="str">
        <f t="shared" si="22"/>
        <v>cro</v>
      </c>
      <c r="J144" s="11" t="s">
        <v>372</v>
      </c>
    </row>
    <row r="145" spans="1:14">
      <c r="A145" t="str">
        <f t="shared" si="23"/>
        <v>007E3268</v>
      </c>
      <c r="B145" s="2" t="str">
        <f t="shared" si="20"/>
        <v>00106268</v>
      </c>
      <c r="C145" t="str">
        <f>MID('pasted data'!$J$6,1+(ROW(C145)-2)*16,16)</f>
        <v>0C01000068FF7A00</v>
      </c>
      <c r="D145" t="str">
        <f t="shared" si="17"/>
        <v>010C</v>
      </c>
      <c r="E145">
        <f t="shared" si="18"/>
        <v>268</v>
      </c>
      <c r="F145" s="4" t="str">
        <f>_xlfn.XLOOKUP($E145,data!$A:$A,data!C:C,"")</f>
        <v>Charge</v>
      </c>
      <c r="G145" t="str">
        <f t="shared" si="19"/>
        <v>007AFF68</v>
      </c>
      <c r="H145" s="2" t="str">
        <f t="shared" si="21"/>
        <v>000D2F68</v>
      </c>
      <c r="I145" s="2" t="str">
        <f t="shared" si="22"/>
        <v>cro</v>
      </c>
      <c r="J145" s="11" t="s">
        <v>78</v>
      </c>
      <c r="K145" s="3" t="s">
        <v>4</v>
      </c>
      <c r="L145" s="3" t="s">
        <v>148</v>
      </c>
      <c r="M145">
        <v>47</v>
      </c>
      <c r="N145" s="3" t="s">
        <v>6</v>
      </c>
    </row>
    <row r="146" spans="1:14">
      <c r="A146" t="str">
        <f t="shared" si="23"/>
        <v>007E3270</v>
      </c>
      <c r="B146" s="2" t="str">
        <f t="shared" si="20"/>
        <v>00106270</v>
      </c>
      <c r="C146" t="str">
        <f>MID('pasted data'!$J$6,1+(ROW(C146)-2)*16,16)</f>
        <v>C300000098057A00</v>
      </c>
      <c r="D146" t="str">
        <f t="shared" si="17"/>
        <v>00C3</v>
      </c>
      <c r="E146">
        <f t="shared" si="18"/>
        <v>195</v>
      </c>
      <c r="F146" s="4" t="str">
        <f>_xlfn.XLOOKUP($E146,data!$A:$A,data!C:C,"")</f>
        <v>Perish Song</v>
      </c>
      <c r="G146" t="str">
        <f t="shared" si="19"/>
        <v>007A0598</v>
      </c>
      <c r="H146" s="2" t="str">
        <f t="shared" si="21"/>
        <v>000C3598</v>
      </c>
      <c r="I146" s="2" t="str">
        <f t="shared" si="22"/>
        <v>cro</v>
      </c>
      <c r="J146" s="11" t="s">
        <v>80</v>
      </c>
    </row>
    <row r="147" spans="1:14">
      <c r="A147" t="str">
        <f t="shared" si="23"/>
        <v>007E3278</v>
      </c>
      <c r="B147" s="2" t="str">
        <f t="shared" si="20"/>
        <v>00106278</v>
      </c>
      <c r="C147" t="str">
        <f>MID('pasted data'!$J$6,1+(ROW(C147)-2)*16,16)</f>
        <v>49000000704C7A00</v>
      </c>
      <c r="D147" t="str">
        <f t="shared" si="17"/>
        <v>0049</v>
      </c>
      <c r="E147">
        <f t="shared" si="18"/>
        <v>73</v>
      </c>
      <c r="F147" s="4" t="str">
        <f>_xlfn.XLOOKUP($E147,data!$A:$A,data!C:C,"")</f>
        <v>Leech Seed</v>
      </c>
      <c r="G147" t="str">
        <f t="shared" si="19"/>
        <v>007A4C70</v>
      </c>
      <c r="H147" s="2" t="str">
        <f t="shared" si="21"/>
        <v>000C7C70</v>
      </c>
      <c r="I147" s="2" t="str">
        <f t="shared" si="22"/>
        <v>cro</v>
      </c>
      <c r="J147" s="11">
        <v>79</v>
      </c>
    </row>
    <row r="148" spans="1:14">
      <c r="A148" t="str">
        <f t="shared" si="23"/>
        <v>007E3280</v>
      </c>
      <c r="B148" s="2" t="str">
        <f t="shared" si="20"/>
        <v>00106280</v>
      </c>
      <c r="C148" t="str">
        <f>MID('pasted data'!$J$6,1+(ROW(C148)-2)*16,16)</f>
        <v>FB00000004137A00</v>
      </c>
      <c r="D148" t="str">
        <f t="shared" si="17"/>
        <v>00FB</v>
      </c>
      <c r="E148">
        <f t="shared" si="18"/>
        <v>251</v>
      </c>
      <c r="F148" s="4" t="str">
        <f>_xlfn.XLOOKUP($E148,data!$A:$A,data!C:C,"")</f>
        <v>Beat Up</v>
      </c>
      <c r="G148" t="str">
        <f t="shared" si="19"/>
        <v>007A1304</v>
      </c>
      <c r="H148" s="2" t="str">
        <f t="shared" si="21"/>
        <v>000C4304</v>
      </c>
      <c r="I148" s="2" t="str">
        <f t="shared" si="22"/>
        <v>cro</v>
      </c>
      <c r="J148" s="11" t="s">
        <v>130</v>
      </c>
      <c r="K148">
        <v>46</v>
      </c>
    </row>
    <row r="149" spans="1:14">
      <c r="A149" t="str">
        <f t="shared" si="23"/>
        <v>007E3288</v>
      </c>
      <c r="B149" s="2" t="str">
        <f t="shared" si="20"/>
        <v>00106288</v>
      </c>
      <c r="C149" t="str">
        <f>MID('pasted data'!$J$6,1+(ROW(C149)-2)*16,16)</f>
        <v>880100007CE07900</v>
      </c>
      <c r="D149" t="str">
        <f t="shared" si="17"/>
        <v>0188</v>
      </c>
      <c r="E149">
        <f t="shared" si="18"/>
        <v>392</v>
      </c>
      <c r="F149" s="4" t="str">
        <f>_xlfn.XLOOKUP($E149,data!$A:$A,data!C:C,"")</f>
        <v>Aqua Ring</v>
      </c>
      <c r="G149" t="str">
        <f t="shared" si="19"/>
        <v>0079E07C</v>
      </c>
      <c r="H149" s="2" t="str">
        <f t="shared" si="21"/>
        <v>000C107C</v>
      </c>
      <c r="I149" s="2" t="str">
        <f t="shared" si="22"/>
        <v>cro</v>
      </c>
    </row>
    <row r="150" spans="1:14">
      <c r="A150" t="str">
        <f t="shared" si="23"/>
        <v>007E3290</v>
      </c>
      <c r="B150" s="2" t="str">
        <f t="shared" si="20"/>
        <v>00106290</v>
      </c>
      <c r="C150" t="str">
        <f>MID('pasted data'!$J$6,1+(ROW(C150)-2)*16,16)</f>
        <v>CD01000064287A00</v>
      </c>
      <c r="D150" t="str">
        <f t="shared" si="17"/>
        <v>01CD</v>
      </c>
      <c r="E150">
        <f t="shared" si="18"/>
        <v>461</v>
      </c>
      <c r="F150" s="4" t="str">
        <f>_xlfn.XLOOKUP($E150,data!$A:$A,data!C:C,"")</f>
        <v>Lunar Dance</v>
      </c>
      <c r="G150" t="str">
        <f t="shared" si="19"/>
        <v>007A2864</v>
      </c>
      <c r="H150" s="2" t="str">
        <f t="shared" si="21"/>
        <v>000C5864</v>
      </c>
      <c r="I150" s="2" t="str">
        <f t="shared" si="22"/>
        <v>cro</v>
      </c>
      <c r="J150" s="11" t="s">
        <v>376</v>
      </c>
    </row>
    <row r="151" spans="1:14">
      <c r="A151" t="str">
        <f t="shared" si="23"/>
        <v>007E3298</v>
      </c>
      <c r="B151" s="2" t="str">
        <f t="shared" si="20"/>
        <v>00106298</v>
      </c>
      <c r="C151" t="str">
        <f>MID('pasted data'!$J$6,1+(ROW(C151)-2)*16,16)</f>
        <v>6901000068137A00</v>
      </c>
      <c r="D151" t="str">
        <f t="shared" si="17"/>
        <v>0169</v>
      </c>
      <c r="E151">
        <f t="shared" si="18"/>
        <v>361</v>
      </c>
      <c r="F151" s="4" t="str">
        <f>_xlfn.XLOOKUP($E151,data!$A:$A,data!C:C,"")</f>
        <v>Healing Wish</v>
      </c>
      <c r="G151" t="str">
        <f t="shared" si="19"/>
        <v>007A1368</v>
      </c>
      <c r="H151" s="2" t="str">
        <f t="shared" si="21"/>
        <v>000C4368</v>
      </c>
      <c r="I151" s="2" t="str">
        <f t="shared" si="22"/>
        <v>cro</v>
      </c>
      <c r="J151" s="11" t="s">
        <v>376</v>
      </c>
    </row>
    <row r="152" spans="1:14">
      <c r="A152" t="str">
        <f t="shared" si="23"/>
        <v>007E32A0</v>
      </c>
      <c r="B152" s="2" t="str">
        <f t="shared" si="20"/>
        <v>001062A0</v>
      </c>
      <c r="C152" t="str">
        <f>MID('pasted data'!$J$6,1+(ROW(C152)-2)*16,16)</f>
        <v>76000000A8F47900</v>
      </c>
      <c r="D152" t="str">
        <f t="shared" si="17"/>
        <v>0076</v>
      </c>
      <c r="E152">
        <f t="shared" si="18"/>
        <v>118</v>
      </c>
      <c r="F152" s="4" t="str">
        <f>_xlfn.XLOOKUP($E152,data!$A:$A,data!C:C,"")</f>
        <v>Metronome</v>
      </c>
      <c r="G152" t="str">
        <f t="shared" si="19"/>
        <v>0079F4A8</v>
      </c>
      <c r="H152" s="2" t="str">
        <f t="shared" si="21"/>
        <v>000C24A8</v>
      </c>
      <c r="I152" s="2" t="str">
        <f t="shared" si="22"/>
        <v>cro</v>
      </c>
    </row>
    <row r="153" spans="1:14">
      <c r="A153" t="str">
        <f t="shared" si="23"/>
        <v>007E32A8</v>
      </c>
      <c r="B153" s="2" t="str">
        <f t="shared" si="20"/>
        <v>001062A8</v>
      </c>
      <c r="C153" t="str">
        <f>MID('pasted data'!$J$6,1+(ROW(C153)-2)*16,16)</f>
        <v>0B010000A0287A00</v>
      </c>
      <c r="D153" t="str">
        <f t="shared" si="17"/>
        <v>010B</v>
      </c>
      <c r="E153">
        <f t="shared" si="18"/>
        <v>267</v>
      </c>
      <c r="F153" s="4" t="str">
        <f>_xlfn.XLOOKUP($E153,data!$A:$A,data!C:C,"")</f>
        <v>Nature Power</v>
      </c>
      <c r="G153" t="str">
        <f t="shared" si="19"/>
        <v>007A28A0</v>
      </c>
      <c r="H153" s="2" t="str">
        <f t="shared" si="21"/>
        <v>000C58A0</v>
      </c>
      <c r="I153" s="2" t="str">
        <f t="shared" si="22"/>
        <v>cro</v>
      </c>
    </row>
    <row r="154" spans="1:14">
      <c r="A154" t="str">
        <f t="shared" si="23"/>
        <v>007E32B0</v>
      </c>
      <c r="B154" s="2" t="str">
        <f t="shared" si="20"/>
        <v>001062B0</v>
      </c>
      <c r="C154" t="str">
        <f>MID('pasted data'!$J$6,1+(ROW(C154)-2)*16,16)</f>
        <v>1201000084E27900</v>
      </c>
      <c r="D154" t="str">
        <f t="shared" si="17"/>
        <v>0112</v>
      </c>
      <c r="E154">
        <f t="shared" si="18"/>
        <v>274</v>
      </c>
      <c r="F154" s="4" t="str">
        <f>_xlfn.XLOOKUP($E154,data!$A:$A,data!C:C,"")</f>
        <v>Assist</v>
      </c>
      <c r="G154" t="str">
        <f t="shared" si="19"/>
        <v>0079E284</v>
      </c>
      <c r="H154" s="2" t="str">
        <f t="shared" si="21"/>
        <v>000C1284</v>
      </c>
      <c r="I154" s="2" t="str">
        <f t="shared" si="22"/>
        <v>cro</v>
      </c>
    </row>
    <row r="155" spans="1:14">
      <c r="A155" t="str">
        <f t="shared" si="23"/>
        <v>007E32B8</v>
      </c>
      <c r="B155" s="2" t="str">
        <f t="shared" si="20"/>
        <v>001062B8</v>
      </c>
      <c r="C155" t="str">
        <f>MID('pasted data'!$J$6,1+(ROW(C155)-2)*16,16)</f>
        <v>7700000044E77900</v>
      </c>
      <c r="D155" t="str">
        <f t="shared" si="17"/>
        <v>0077</v>
      </c>
      <c r="E155">
        <f t="shared" si="18"/>
        <v>119</v>
      </c>
      <c r="F155" s="4" t="str">
        <f>_xlfn.XLOOKUP($E155,data!$A:$A,data!C:C,"")</f>
        <v>Mirror Move</v>
      </c>
      <c r="G155" t="str">
        <f t="shared" si="19"/>
        <v>0079E744</v>
      </c>
      <c r="H155" s="2" t="str">
        <f t="shared" si="21"/>
        <v>000C1744</v>
      </c>
      <c r="I155" s="2" t="str">
        <f t="shared" si="22"/>
        <v>cro</v>
      </c>
      <c r="J155" s="11" t="s">
        <v>56</v>
      </c>
      <c r="K155" t="s">
        <v>52</v>
      </c>
    </row>
    <row r="156" spans="1:14">
      <c r="A156" t="str">
        <f t="shared" si="23"/>
        <v>007E32C0</v>
      </c>
      <c r="B156" s="2" t="str">
        <f t="shared" si="20"/>
        <v>001062C0</v>
      </c>
      <c r="C156" t="str">
        <f>MID('pasted data'!$J$6,1+(ROW(C156)-2)*16,16)</f>
        <v>7E010000C0E27900</v>
      </c>
      <c r="D156" t="str">
        <f t="shared" si="17"/>
        <v>017E</v>
      </c>
      <c r="E156">
        <f t="shared" si="18"/>
        <v>382</v>
      </c>
      <c r="F156" s="4" t="str">
        <f>_xlfn.XLOOKUP($E156,data!$A:$A,data!C:C,"")</f>
        <v>Me First</v>
      </c>
      <c r="G156" t="str">
        <f t="shared" si="19"/>
        <v>0079E2C0</v>
      </c>
      <c r="H156" s="2" t="str">
        <f t="shared" si="21"/>
        <v>000C12C0</v>
      </c>
      <c r="I156" s="2" t="str">
        <f t="shared" si="22"/>
        <v>cro</v>
      </c>
      <c r="J156" s="11" t="s">
        <v>56</v>
      </c>
      <c r="K156" t="s">
        <v>52</v>
      </c>
      <c r="L156">
        <v>47</v>
      </c>
    </row>
    <row r="157" spans="1:14">
      <c r="A157" t="str">
        <f t="shared" si="23"/>
        <v>007E32C8</v>
      </c>
      <c r="B157" s="2" t="str">
        <f t="shared" si="20"/>
        <v>001062C8</v>
      </c>
      <c r="C157" t="str">
        <f>MID('pasted data'!$J$6,1+(ROW(C157)-2)*16,16)</f>
        <v>7F01000050DF7900</v>
      </c>
      <c r="D157" t="str">
        <f t="shared" si="17"/>
        <v>017F</v>
      </c>
      <c r="E157">
        <f t="shared" si="18"/>
        <v>383</v>
      </c>
      <c r="F157" s="4" t="str">
        <f>_xlfn.XLOOKUP($E157,data!$A:$A,data!C:C,"")</f>
        <v>Copycat</v>
      </c>
      <c r="G157" t="str">
        <f t="shared" si="19"/>
        <v>0079DF50</v>
      </c>
      <c r="H157" s="2" t="str">
        <f t="shared" si="21"/>
        <v>000C0F50</v>
      </c>
      <c r="I157" s="2" t="str">
        <f t="shared" si="22"/>
        <v>cro</v>
      </c>
    </row>
    <row r="158" spans="1:14">
      <c r="A158" t="str">
        <f t="shared" si="23"/>
        <v>007E32D0</v>
      </c>
      <c r="B158" s="2" t="str">
        <f t="shared" si="20"/>
        <v>001062D0</v>
      </c>
      <c r="C158" t="str">
        <f>MID('pasted data'!$J$6,1+(ROW(C158)-2)*16,16)</f>
        <v>D600000070DD7900</v>
      </c>
      <c r="D158" t="str">
        <f t="shared" si="17"/>
        <v>00D6</v>
      </c>
      <c r="E158">
        <f t="shared" si="18"/>
        <v>214</v>
      </c>
      <c r="F158" s="4" t="str">
        <f>_xlfn.XLOOKUP($E158,data!$A:$A,data!C:C,"")</f>
        <v>Sleep Talk</v>
      </c>
      <c r="G158" t="str">
        <f t="shared" si="19"/>
        <v>0079DD70</v>
      </c>
      <c r="H158" s="2" t="str">
        <f t="shared" si="21"/>
        <v>000C0D70</v>
      </c>
      <c r="I158" s="2" t="str">
        <f t="shared" si="22"/>
        <v>cro</v>
      </c>
      <c r="J158" s="11" t="s">
        <v>64</v>
      </c>
      <c r="K158">
        <v>25</v>
      </c>
      <c r="L158" t="s">
        <v>52</v>
      </c>
      <c r="M158" t="s">
        <v>56</v>
      </c>
    </row>
    <row r="159" spans="1:14">
      <c r="A159" t="str">
        <f t="shared" si="23"/>
        <v>007E32D8</v>
      </c>
      <c r="B159" s="2" t="str">
        <f t="shared" si="20"/>
        <v>001062D8</v>
      </c>
      <c r="C159" t="str">
        <f>MID('pasted data'!$J$6,1+(ROW(C159)-2)*16,16)</f>
        <v>4300000094E17900</v>
      </c>
      <c r="D159" t="str">
        <f t="shared" ref="D159:D222" si="24">MID(C159,3,2)&amp;LEFT(C159,2)</f>
        <v>0043</v>
      </c>
      <c r="E159">
        <f t="shared" ref="E159:E222" si="25">HEX2DEC(D159)</f>
        <v>67</v>
      </c>
      <c r="F159" s="4" t="str">
        <f>_xlfn.XLOOKUP($E159,data!$A:$A,data!C:C,"")</f>
        <v>Low Kick</v>
      </c>
      <c r="G159" t="str">
        <f t="shared" ref="G159:G222" si="26">_xlfn.LET(_xlpm.x,MID(C159,9,8),MID(_xlpm.x,7,2)&amp;MID(_xlpm.x,5,2)&amp;MID(_xlpm.x,3,2)&amp;MID(_xlpm.x,1,2))</f>
        <v>0079E194</v>
      </c>
      <c r="H159" s="2" t="str">
        <f t="shared" si="21"/>
        <v>000C1194</v>
      </c>
      <c r="I159" s="2" t="str">
        <f t="shared" si="22"/>
        <v>cro</v>
      </c>
    </row>
    <row r="160" spans="1:14">
      <c r="A160" t="str">
        <f t="shared" si="23"/>
        <v>007E32E0</v>
      </c>
      <c r="B160" s="2" t="str">
        <f t="shared" si="20"/>
        <v>001062E0</v>
      </c>
      <c r="C160" t="str">
        <f>MID('pasted data'!$J$6,1+(ROW(C160)-2)*16,16)</f>
        <v>BF01000094E17900</v>
      </c>
      <c r="D160" t="str">
        <f t="shared" si="24"/>
        <v>01BF</v>
      </c>
      <c r="E160">
        <f t="shared" si="25"/>
        <v>447</v>
      </c>
      <c r="F160" s="4" t="str">
        <f>_xlfn.XLOOKUP($E160,data!$A:$A,data!C:C,"")</f>
        <v>Grass Knot</v>
      </c>
      <c r="G160" t="str">
        <f t="shared" si="26"/>
        <v>0079E194</v>
      </c>
      <c r="H160" s="2" t="str">
        <f t="shared" si="21"/>
        <v>000C1194</v>
      </c>
      <c r="I160" s="2" t="str">
        <f t="shared" si="22"/>
        <v>cro</v>
      </c>
      <c r="J160" s="11" t="s">
        <v>136</v>
      </c>
    </row>
    <row r="161" spans="1:16">
      <c r="A161" t="str">
        <f t="shared" si="23"/>
        <v>007E32E8</v>
      </c>
      <c r="B161" s="2" t="str">
        <f t="shared" si="20"/>
        <v>001062E8</v>
      </c>
      <c r="C161" t="str">
        <f>MID('pasted data'!$J$6,1+(ROW(C161)-2)*16,16)</f>
        <v>080100002CE67900</v>
      </c>
      <c r="D161" t="str">
        <f t="shared" si="24"/>
        <v>0108</v>
      </c>
      <c r="E161">
        <f t="shared" si="25"/>
        <v>264</v>
      </c>
      <c r="F161" s="4" t="str">
        <f>_xlfn.XLOOKUP($E161,data!$A:$A,data!C:C,"")</f>
        <v>Focus Punch</v>
      </c>
      <c r="G161" t="str">
        <f t="shared" si="26"/>
        <v>0079E62C</v>
      </c>
      <c r="H161" s="2" t="str">
        <f t="shared" si="21"/>
        <v>000C162C</v>
      </c>
      <c r="I161" s="2" t="str">
        <f t="shared" si="22"/>
        <v>cro</v>
      </c>
      <c r="J161" s="11" t="s">
        <v>43</v>
      </c>
    </row>
    <row r="162" spans="1:16">
      <c r="A162" t="str">
        <f t="shared" si="23"/>
        <v>007E32F0</v>
      </c>
      <c r="B162" s="2" t="str">
        <f t="shared" si="20"/>
        <v>001062F0</v>
      </c>
      <c r="C162" t="str">
        <f>MID('pasted data'!$J$6,1+(ROW(C162)-2)*16,16)</f>
        <v>FE00000020E87900</v>
      </c>
      <c r="D162" t="str">
        <f t="shared" si="24"/>
        <v>00FE</v>
      </c>
      <c r="E162">
        <f t="shared" si="25"/>
        <v>254</v>
      </c>
      <c r="F162" s="4" t="str">
        <f>_xlfn.XLOOKUP($E162,data!$A:$A,data!C:C,"")</f>
        <v>Stockpile</v>
      </c>
      <c r="G162" t="str">
        <f t="shared" si="26"/>
        <v>0079E820</v>
      </c>
      <c r="H162" s="2" t="str">
        <f t="shared" si="21"/>
        <v>000C1820</v>
      </c>
      <c r="I162" s="2" t="str">
        <f t="shared" si="22"/>
        <v>cro</v>
      </c>
    </row>
    <row r="163" spans="1:16">
      <c r="A163" t="str">
        <f t="shared" si="23"/>
        <v>007E32F8</v>
      </c>
      <c r="B163" s="2" t="str">
        <f t="shared" si="20"/>
        <v>001062F8</v>
      </c>
      <c r="C163" t="str">
        <f>MID('pasted data'!$J$6,1+(ROW(C163)-2)*16,16)</f>
        <v>FF00000044E17900</v>
      </c>
      <c r="D163" t="str">
        <f t="shared" si="24"/>
        <v>00FF</v>
      </c>
      <c r="E163">
        <f t="shared" si="25"/>
        <v>255</v>
      </c>
      <c r="F163" s="4" t="str">
        <f>_xlfn.XLOOKUP($E163,data!$A:$A,data!C:C,"")</f>
        <v>Spit Up</v>
      </c>
      <c r="G163" t="str">
        <f t="shared" si="26"/>
        <v>0079E144</v>
      </c>
      <c r="H163" s="2" t="str">
        <f t="shared" si="21"/>
        <v>000C1144</v>
      </c>
      <c r="I163" s="2" t="str">
        <f t="shared" si="22"/>
        <v>cro</v>
      </c>
    </row>
    <row r="164" spans="1:16">
      <c r="A164" t="str">
        <f t="shared" si="23"/>
        <v>007E3300</v>
      </c>
      <c r="B164" s="2" t="str">
        <f t="shared" si="20"/>
        <v>00106300</v>
      </c>
      <c r="C164" t="str">
        <f>MID('pasted data'!$J$6,1+(ROW(C164)-2)*16,16)</f>
        <v>0001000098E27900</v>
      </c>
      <c r="D164" t="str">
        <f t="shared" si="24"/>
        <v>0100</v>
      </c>
      <c r="E164">
        <f t="shared" si="25"/>
        <v>256</v>
      </c>
      <c r="F164" s="4" t="str">
        <f>_xlfn.XLOOKUP($E164,data!$A:$A,data!C:C,"")</f>
        <v>Swallow</v>
      </c>
      <c r="G164" t="str">
        <f t="shared" si="26"/>
        <v>0079E298</v>
      </c>
      <c r="H164" s="2" t="str">
        <f t="shared" si="21"/>
        <v>000C1298</v>
      </c>
      <c r="I164" s="2" t="str">
        <f t="shared" si="22"/>
        <v>cro</v>
      </c>
    </row>
    <row r="165" spans="1:16">
      <c r="A165" t="str">
        <f t="shared" si="23"/>
        <v>007E3308</v>
      </c>
      <c r="B165" s="2" t="str">
        <f t="shared" si="20"/>
        <v>00106308</v>
      </c>
      <c r="C165" t="str">
        <f>MID('pasted data'!$J$6,1+(ROW(C165)-2)*16,16)</f>
        <v>F8000000CCE67900</v>
      </c>
      <c r="D165" t="str">
        <f t="shared" si="24"/>
        <v>00F8</v>
      </c>
      <c r="E165">
        <f t="shared" si="25"/>
        <v>248</v>
      </c>
      <c r="F165" s="4" t="str">
        <f>_xlfn.XLOOKUP($E165,data!$A:$A,data!C:C,"")</f>
        <v>Future Sight</v>
      </c>
      <c r="G165" t="str">
        <f t="shared" si="26"/>
        <v>0079E6CC</v>
      </c>
      <c r="H165" s="2" t="str">
        <f t="shared" si="21"/>
        <v>000C16CC</v>
      </c>
      <c r="I165" s="2" t="str">
        <f t="shared" si="22"/>
        <v>cro</v>
      </c>
    </row>
    <row r="166" spans="1:16">
      <c r="A166" t="str">
        <f t="shared" si="23"/>
        <v>007E3310</v>
      </c>
      <c r="B166" s="2" t="str">
        <f t="shared" si="20"/>
        <v>00106310</v>
      </c>
      <c r="C166" t="str">
        <f>MID('pasted data'!$J$6,1+(ROW(C166)-2)*16,16)</f>
        <v>6101000000287A00</v>
      </c>
      <c r="D166" t="str">
        <f t="shared" si="24"/>
        <v>0161</v>
      </c>
      <c r="E166">
        <f t="shared" si="25"/>
        <v>353</v>
      </c>
      <c r="F166" s="4" t="str">
        <f>_xlfn.XLOOKUP($E166,data!$A:$A,data!C:C,"")</f>
        <v>Doom Desire</v>
      </c>
      <c r="G166" t="str">
        <f t="shared" si="26"/>
        <v>007A2800</v>
      </c>
      <c r="H166" s="2" t="str">
        <f t="shared" si="21"/>
        <v>000C5800</v>
      </c>
      <c r="I166" s="2" t="str">
        <f t="shared" si="22"/>
        <v>cro</v>
      </c>
    </row>
    <row r="167" spans="1:16">
      <c r="A167" t="str">
        <f t="shared" si="23"/>
        <v>007E3318</v>
      </c>
      <c r="B167" s="2" t="str">
        <f t="shared" si="20"/>
        <v>00106318</v>
      </c>
      <c r="C167" t="str">
        <f>MID('pasted data'!$J$6,1+(ROW(C167)-2)*16,16)</f>
        <v>16010000A0DF7900</v>
      </c>
      <c r="D167" t="str">
        <f t="shared" si="24"/>
        <v>0116</v>
      </c>
      <c r="E167">
        <f t="shared" si="25"/>
        <v>278</v>
      </c>
      <c r="F167" s="4" t="str">
        <f>_xlfn.XLOOKUP($E167,data!$A:$A,data!C:C,"")</f>
        <v>Recycle</v>
      </c>
      <c r="G167" t="str">
        <f t="shared" si="26"/>
        <v>0079DFA0</v>
      </c>
      <c r="H167" s="2" t="str">
        <f t="shared" si="21"/>
        <v>000C0FA0</v>
      </c>
      <c r="I167" s="2" t="str">
        <f t="shared" si="22"/>
        <v>cro</v>
      </c>
      <c r="J167" s="11" t="s">
        <v>376</v>
      </c>
    </row>
    <row r="168" spans="1:16">
      <c r="A168" t="str">
        <f t="shared" si="23"/>
        <v>007E3320</v>
      </c>
      <c r="B168" s="2" t="str">
        <f t="shared" si="20"/>
        <v>00106320</v>
      </c>
      <c r="C168" t="str">
        <f>MID('pasted data'!$J$6,1+(ROW(C168)-2)*16,16)</f>
        <v>E400000090FF7A00</v>
      </c>
      <c r="D168" t="str">
        <f t="shared" si="24"/>
        <v>00E4</v>
      </c>
      <c r="E168">
        <f t="shared" si="25"/>
        <v>228</v>
      </c>
      <c r="F168" s="4" t="str">
        <f>_xlfn.XLOOKUP($E168,data!$A:$A,data!C:C,"")</f>
        <v>Pursuit</v>
      </c>
      <c r="G168" t="str">
        <f t="shared" si="26"/>
        <v>007AFF90</v>
      </c>
      <c r="H168" s="2" t="str">
        <f t="shared" si="21"/>
        <v>000D2F90</v>
      </c>
      <c r="I168" s="2" t="str">
        <f t="shared" si="22"/>
        <v>cro</v>
      </c>
      <c r="J168" s="11" t="s">
        <v>206</v>
      </c>
      <c r="K168" t="s">
        <v>122</v>
      </c>
      <c r="L168">
        <v>46</v>
      </c>
    </row>
    <row r="169" spans="1:16">
      <c r="A169" t="str">
        <f t="shared" si="23"/>
        <v>007E3328</v>
      </c>
      <c r="B169" s="2" t="str">
        <f t="shared" si="20"/>
        <v>00106328</v>
      </c>
      <c r="C169" t="str">
        <f>MID('pasted data'!$J$6,1+(ROW(C169)-2)*16,16)</f>
        <v>0600000060067A00</v>
      </c>
      <c r="D169" t="str">
        <f t="shared" si="24"/>
        <v>0006</v>
      </c>
      <c r="E169">
        <f t="shared" si="25"/>
        <v>6</v>
      </c>
      <c r="F169" s="4" t="str">
        <f>_xlfn.XLOOKUP($E169,data!$A:$A,data!C:C,"")</f>
        <v>Pay Day</v>
      </c>
      <c r="G169" t="str">
        <f t="shared" si="26"/>
        <v>007A0660</v>
      </c>
      <c r="H169" s="2" t="str">
        <f t="shared" si="21"/>
        <v>000C3660</v>
      </c>
      <c r="I169" s="2" t="str">
        <f t="shared" si="22"/>
        <v>cro</v>
      </c>
      <c r="J169" s="11" t="s">
        <v>172</v>
      </c>
    </row>
    <row r="170" spans="1:16">
      <c r="A170" t="str">
        <f t="shared" si="23"/>
        <v>007E3330</v>
      </c>
      <c r="B170" s="2" t="str">
        <f t="shared" si="20"/>
        <v>00106330</v>
      </c>
      <c r="C170" t="str">
        <f>MID('pasted data'!$J$6,1+(ROW(C170)-2)*16,16)</f>
        <v>7500000004FF7A00</v>
      </c>
      <c r="D170" t="str">
        <f t="shared" si="24"/>
        <v>0075</v>
      </c>
      <c r="E170">
        <f t="shared" si="25"/>
        <v>117</v>
      </c>
      <c r="F170" s="4" t="str">
        <f>_xlfn.XLOOKUP($E170,data!$A:$A,data!C:C,"")</f>
        <v>Bide</v>
      </c>
      <c r="G170" t="str">
        <f t="shared" si="26"/>
        <v>007AFF04</v>
      </c>
      <c r="H170" s="2" t="str">
        <f t="shared" si="21"/>
        <v>000D2F04</v>
      </c>
      <c r="I170" s="2" t="str">
        <f t="shared" si="22"/>
        <v>cro</v>
      </c>
      <c r="J170" s="11" t="s">
        <v>78</v>
      </c>
      <c r="K170" t="s">
        <v>54</v>
      </c>
      <c r="L170">
        <v>25</v>
      </c>
      <c r="M170">
        <v>30</v>
      </c>
      <c r="N170">
        <v>59</v>
      </c>
      <c r="O170">
        <v>26</v>
      </c>
      <c r="P170">
        <v>60</v>
      </c>
    </row>
    <row r="171" spans="1:16">
      <c r="A171" t="str">
        <f t="shared" si="23"/>
        <v>007E3338</v>
      </c>
      <c r="B171" s="2" t="str">
        <f t="shared" si="20"/>
        <v>00106338</v>
      </c>
      <c r="C171" t="str">
        <f>MID('pasted data'!$J$6,1+(ROW(C171)-2)*16,16)</f>
        <v>210100009CE37900</v>
      </c>
      <c r="D171" t="str">
        <f t="shared" si="24"/>
        <v>0121</v>
      </c>
      <c r="E171">
        <f t="shared" si="25"/>
        <v>289</v>
      </c>
      <c r="F171" s="4" t="str">
        <f>_xlfn.XLOOKUP($E171,data!$A:$A,data!C:C,"")</f>
        <v>Snatch</v>
      </c>
      <c r="G171" t="str">
        <f t="shared" si="26"/>
        <v>0079E39C</v>
      </c>
      <c r="H171" s="2" t="str">
        <f t="shared" si="21"/>
        <v>000C139C</v>
      </c>
      <c r="I171" s="2" t="str">
        <f t="shared" si="22"/>
        <v>cro</v>
      </c>
    </row>
    <row r="172" spans="1:16">
      <c r="A172" t="str">
        <f t="shared" si="23"/>
        <v>007E3340</v>
      </c>
      <c r="B172" s="2" t="str">
        <f t="shared" si="20"/>
        <v>00106340</v>
      </c>
      <c r="C172" t="str">
        <f>MID('pasted data'!$J$6,1+(ROW(C172)-2)*16,16)</f>
        <v>1501000068E67900</v>
      </c>
      <c r="D172" t="str">
        <f t="shared" si="24"/>
        <v>0115</v>
      </c>
      <c r="E172">
        <f t="shared" si="25"/>
        <v>277</v>
      </c>
      <c r="F172" s="4" t="str">
        <f>_xlfn.XLOOKUP($E172,data!$A:$A,data!C:C,"")</f>
        <v>Magic Coat</v>
      </c>
      <c r="G172" t="str">
        <f t="shared" si="26"/>
        <v>0079E668</v>
      </c>
      <c r="H172" s="2" t="str">
        <f t="shared" si="21"/>
        <v>000C1668</v>
      </c>
      <c r="I172" s="2" t="str">
        <f t="shared" si="22"/>
        <v>cro</v>
      </c>
    </row>
    <row r="173" spans="1:16">
      <c r="A173" t="str">
        <f t="shared" si="23"/>
        <v>007E3348</v>
      </c>
      <c r="B173" s="2" t="str">
        <f t="shared" si="20"/>
        <v>00106348</v>
      </c>
      <c r="C173" t="str">
        <f>MID('pasted data'!$J$6,1+(ROW(C173)-2)*16,16)</f>
        <v>6400000038E37900</v>
      </c>
      <c r="D173" t="str">
        <f t="shared" si="24"/>
        <v>0064</v>
      </c>
      <c r="E173">
        <f t="shared" si="25"/>
        <v>100</v>
      </c>
      <c r="F173" s="4" t="str">
        <f>_xlfn.XLOOKUP($E173,data!$A:$A,data!C:C,"")</f>
        <v>Teleport</v>
      </c>
      <c r="G173" t="str">
        <f t="shared" si="26"/>
        <v>0079E338</v>
      </c>
      <c r="H173" s="2" t="str">
        <f t="shared" si="21"/>
        <v>000C1338</v>
      </c>
      <c r="I173" s="2" t="str">
        <f t="shared" si="22"/>
        <v>cro</v>
      </c>
      <c r="J173" s="11" t="s">
        <v>376</v>
      </c>
      <c r="K173">
        <v>25</v>
      </c>
      <c r="L173" t="s">
        <v>3292</v>
      </c>
    </row>
    <row r="174" spans="1:16">
      <c r="A174" t="str">
        <f t="shared" si="23"/>
        <v>007E3350</v>
      </c>
      <c r="B174" s="2" t="str">
        <f t="shared" si="20"/>
        <v>00106350</v>
      </c>
      <c r="C174" t="str">
        <f>MID('pasted data'!$J$6,1+(ROW(C174)-2)*16,16)</f>
        <v>7101000030F47900</v>
      </c>
      <c r="D174" t="str">
        <f t="shared" si="24"/>
        <v>0171</v>
      </c>
      <c r="E174">
        <f t="shared" si="25"/>
        <v>369</v>
      </c>
      <c r="F174" s="4" t="str">
        <f>_xlfn.XLOOKUP($E174,data!$A:$A,data!C:C,"")</f>
        <v>U-turn</v>
      </c>
      <c r="G174" t="str">
        <f t="shared" si="26"/>
        <v>0079F430</v>
      </c>
      <c r="H174" s="2" t="str">
        <f t="shared" si="21"/>
        <v>000C2430</v>
      </c>
      <c r="I174" s="2" t="str">
        <f t="shared" si="22"/>
        <v>cro</v>
      </c>
      <c r="J174" s="11" t="s">
        <v>319</v>
      </c>
    </row>
    <row r="175" spans="1:16">
      <c r="A175" t="str">
        <f t="shared" si="23"/>
        <v>007E3358</v>
      </c>
      <c r="B175" s="2" t="str">
        <f t="shared" si="20"/>
        <v>00106358</v>
      </c>
      <c r="C175" t="str">
        <f>MID('pasted data'!$J$6,1+(ROW(C175)-2)*16,16)</f>
        <v>E200000010F17900</v>
      </c>
      <c r="D175" t="str">
        <f t="shared" si="24"/>
        <v>00E2</v>
      </c>
      <c r="E175">
        <f t="shared" si="25"/>
        <v>226</v>
      </c>
      <c r="F175" s="4" t="str">
        <f>_xlfn.XLOOKUP($E175,data!$A:$A,data!C:C,"")</f>
        <v>Baton Pass</v>
      </c>
      <c r="G175" t="str">
        <f t="shared" si="26"/>
        <v>0079F110</v>
      </c>
      <c r="H175" s="2" t="str">
        <f t="shared" si="21"/>
        <v>000C2110</v>
      </c>
      <c r="I175" s="2" t="str">
        <f t="shared" si="22"/>
        <v>cro</v>
      </c>
    </row>
    <row r="176" spans="1:16">
      <c r="A176" t="str">
        <f t="shared" si="23"/>
        <v>007E3360</v>
      </c>
      <c r="B176" s="2" t="str">
        <f t="shared" si="20"/>
        <v>00106360</v>
      </c>
      <c r="C176" t="str">
        <f>MID('pasted data'!$J$6,1+(ROW(C176)-2)*16,16)</f>
        <v>6D01000040E07900</v>
      </c>
      <c r="D176" t="str">
        <f t="shared" si="24"/>
        <v>016D</v>
      </c>
      <c r="E176">
        <f t="shared" si="25"/>
        <v>365</v>
      </c>
      <c r="F176" s="4" t="str">
        <f>_xlfn.XLOOKUP($E176,data!$A:$A,data!C:C,"")</f>
        <v>Pluck</v>
      </c>
      <c r="G176" t="str">
        <f t="shared" si="26"/>
        <v>0079E040</v>
      </c>
      <c r="H176" s="2" t="str">
        <f t="shared" si="21"/>
        <v>000C1040</v>
      </c>
      <c r="I176" s="2" t="str">
        <f t="shared" si="22"/>
        <v>cro</v>
      </c>
      <c r="J176" s="11" t="s">
        <v>311</v>
      </c>
    </row>
    <row r="177" spans="1:13">
      <c r="A177" t="str">
        <f t="shared" si="23"/>
        <v>007E3368</v>
      </c>
      <c r="B177" s="2" t="str">
        <f t="shared" si="20"/>
        <v>00106368</v>
      </c>
      <c r="C177" t="str">
        <f>MID('pasted data'!$J$6,1+(ROW(C177)-2)*16,16)</f>
        <v>C201000040E07900</v>
      </c>
      <c r="D177" t="str">
        <f t="shared" si="24"/>
        <v>01C2</v>
      </c>
      <c r="E177">
        <f t="shared" si="25"/>
        <v>450</v>
      </c>
      <c r="F177" s="4" t="str">
        <f>_xlfn.XLOOKUP($E177,data!$A:$A,data!C:C,"")</f>
        <v>Bug Bite</v>
      </c>
      <c r="G177" t="str">
        <f t="shared" si="26"/>
        <v>0079E040</v>
      </c>
      <c r="H177" s="2" t="str">
        <f t="shared" si="21"/>
        <v>000C1040</v>
      </c>
      <c r="I177" s="2" t="str">
        <f t="shared" si="22"/>
        <v>cro</v>
      </c>
      <c r="J177" s="11" t="s">
        <v>311</v>
      </c>
    </row>
    <row r="178" spans="1:13">
      <c r="A178" t="str">
        <f t="shared" si="23"/>
        <v>007E3370</v>
      </c>
      <c r="B178" s="2" t="str">
        <f t="shared" si="20"/>
        <v>00106370</v>
      </c>
      <c r="C178" t="str">
        <f>MID('pasted data'!$J$6,1+(ROW(C178)-2)*16,16)</f>
        <v>76010000B4F27900</v>
      </c>
      <c r="D178" t="str">
        <f t="shared" si="24"/>
        <v>0176</v>
      </c>
      <c r="E178">
        <f t="shared" si="25"/>
        <v>374</v>
      </c>
      <c r="F178" s="4" t="str">
        <f>_xlfn.XLOOKUP($E178,data!$A:$A,data!C:C,"")</f>
        <v>Fling</v>
      </c>
      <c r="G178" t="str">
        <f t="shared" si="26"/>
        <v>0079F2B4</v>
      </c>
      <c r="H178" s="2" t="str">
        <f t="shared" si="21"/>
        <v>000C22B4</v>
      </c>
      <c r="I178" s="2" t="str">
        <f t="shared" si="22"/>
        <v>cro</v>
      </c>
    </row>
    <row r="179" spans="1:13">
      <c r="A179" t="str">
        <f t="shared" si="23"/>
        <v>007E3378</v>
      </c>
      <c r="B179" s="2" t="str">
        <f t="shared" si="20"/>
        <v>00106378</v>
      </c>
      <c r="C179" t="str">
        <f>MID('pasted data'!$J$6,1+(ROW(C179)-2)*16,16)</f>
        <v>230000000CE27900</v>
      </c>
      <c r="D179" t="str">
        <f t="shared" si="24"/>
        <v>0023</v>
      </c>
      <c r="E179">
        <f t="shared" si="25"/>
        <v>35</v>
      </c>
      <c r="F179" s="4" t="str">
        <f>_xlfn.XLOOKUP($E179,data!$A:$A,data!C:C,"")</f>
        <v>Wrap</v>
      </c>
      <c r="G179" t="str">
        <f t="shared" si="26"/>
        <v>0079E20C</v>
      </c>
      <c r="H179" s="2" t="str">
        <f t="shared" si="21"/>
        <v>000C120C</v>
      </c>
      <c r="I179" s="2" t="str">
        <f t="shared" si="22"/>
        <v>cro</v>
      </c>
      <c r="J179" s="11" t="s">
        <v>242</v>
      </c>
    </row>
    <row r="180" spans="1:13">
      <c r="A180" t="str">
        <f t="shared" si="23"/>
        <v>007E3380</v>
      </c>
      <c r="B180" s="2" t="str">
        <f t="shared" si="20"/>
        <v>00106380</v>
      </c>
      <c r="C180" t="str">
        <f>MID('pasted data'!$J$6,1+(ROW(C180)-2)*16,16)</f>
        <v>140000000CE27900</v>
      </c>
      <c r="D180" t="str">
        <f t="shared" si="24"/>
        <v>0014</v>
      </c>
      <c r="E180">
        <f t="shared" si="25"/>
        <v>20</v>
      </c>
      <c r="F180" s="4" t="str">
        <f>_xlfn.XLOOKUP($E180,data!$A:$A,data!C:C,"")</f>
        <v>Bind</v>
      </c>
      <c r="G180" t="str">
        <f t="shared" si="26"/>
        <v>0079E20C</v>
      </c>
      <c r="H180" s="2" t="str">
        <f t="shared" si="21"/>
        <v>000C120C</v>
      </c>
      <c r="I180" s="2" t="str">
        <f t="shared" si="22"/>
        <v>cro</v>
      </c>
      <c r="J180" s="11" t="s">
        <v>242</v>
      </c>
    </row>
    <row r="181" spans="1:13">
      <c r="A181" t="str">
        <f t="shared" si="23"/>
        <v>007E3388</v>
      </c>
      <c r="B181" s="2" t="str">
        <f t="shared" si="20"/>
        <v>00106388</v>
      </c>
      <c r="C181" t="str">
        <f>MID('pasted data'!$J$6,1+(ROW(C181)-2)*16,16)</f>
        <v>530000000CE27900</v>
      </c>
      <c r="D181" t="str">
        <f t="shared" si="24"/>
        <v>0053</v>
      </c>
      <c r="E181">
        <f t="shared" si="25"/>
        <v>83</v>
      </c>
      <c r="F181" s="4" t="str">
        <f>_xlfn.XLOOKUP($E181,data!$A:$A,data!C:C,"")</f>
        <v>Fire Spin</v>
      </c>
      <c r="G181" t="str">
        <f t="shared" si="26"/>
        <v>0079E20C</v>
      </c>
      <c r="H181" s="2" t="str">
        <f t="shared" si="21"/>
        <v>000C120C</v>
      </c>
      <c r="I181" s="2" t="str">
        <f t="shared" si="22"/>
        <v>cro</v>
      </c>
      <c r="J181" s="11" t="s">
        <v>242</v>
      </c>
    </row>
    <row r="182" spans="1:13">
      <c r="A182" t="str">
        <f t="shared" si="23"/>
        <v>007E3390</v>
      </c>
      <c r="B182" s="2" t="str">
        <f t="shared" si="20"/>
        <v>00106390</v>
      </c>
      <c r="C182" t="str">
        <f>MID('pasted data'!$J$6,1+(ROW(C182)-2)*16,16)</f>
        <v>800000000CE27900</v>
      </c>
      <c r="D182" t="str">
        <f t="shared" si="24"/>
        <v>0080</v>
      </c>
      <c r="E182">
        <f t="shared" si="25"/>
        <v>128</v>
      </c>
      <c r="F182" s="4" t="str">
        <f>_xlfn.XLOOKUP($E182,data!$A:$A,data!C:C,"")</f>
        <v>Clamp</v>
      </c>
      <c r="G182" t="str">
        <f t="shared" si="26"/>
        <v>0079E20C</v>
      </c>
      <c r="H182" s="2" t="str">
        <f t="shared" si="21"/>
        <v>000C120C</v>
      </c>
      <c r="I182" s="2" t="str">
        <f t="shared" si="22"/>
        <v>cro</v>
      </c>
      <c r="J182" s="11" t="s">
        <v>242</v>
      </c>
    </row>
    <row r="183" spans="1:13">
      <c r="A183" t="str">
        <f t="shared" si="23"/>
        <v>007E3398</v>
      </c>
      <c r="B183" s="2" t="str">
        <f t="shared" si="20"/>
        <v>00106398</v>
      </c>
      <c r="C183" t="str">
        <f>MID('pasted data'!$J$6,1+(ROW(C183)-2)*16,16)</f>
        <v>480100000CE27900</v>
      </c>
      <c r="D183" t="str">
        <f t="shared" si="24"/>
        <v>0148</v>
      </c>
      <c r="E183">
        <f t="shared" si="25"/>
        <v>328</v>
      </c>
      <c r="F183" s="4" t="str">
        <f>_xlfn.XLOOKUP($E183,data!$A:$A,data!C:C,"")</f>
        <v>Sand Tomb</v>
      </c>
      <c r="G183" t="str">
        <f t="shared" si="26"/>
        <v>0079E20C</v>
      </c>
      <c r="H183" s="2" t="str">
        <f t="shared" si="21"/>
        <v>000C120C</v>
      </c>
      <c r="I183" s="2" t="str">
        <f t="shared" si="22"/>
        <v>cro</v>
      </c>
      <c r="J183" s="11" t="s">
        <v>242</v>
      </c>
    </row>
    <row r="184" spans="1:13">
      <c r="A184" t="str">
        <f t="shared" si="23"/>
        <v>007E33A0</v>
      </c>
      <c r="B184" s="2" t="str">
        <f t="shared" si="20"/>
        <v>001063A0</v>
      </c>
      <c r="C184" t="str">
        <f>MID('pasted data'!$J$6,1+(ROW(C184)-2)*16,16)</f>
        <v>CF0100000CE27900</v>
      </c>
      <c r="D184" t="str">
        <f t="shared" si="24"/>
        <v>01CF</v>
      </c>
      <c r="E184">
        <f t="shared" si="25"/>
        <v>463</v>
      </c>
      <c r="F184" s="4" t="str">
        <f>_xlfn.XLOOKUP($E184,data!$A:$A,data!C:C,"")</f>
        <v>Magma Storm</v>
      </c>
      <c r="G184" t="str">
        <f t="shared" si="26"/>
        <v>0079E20C</v>
      </c>
      <c r="H184" s="2" t="str">
        <f t="shared" si="21"/>
        <v>000C120C</v>
      </c>
      <c r="I184" s="2" t="str">
        <f t="shared" si="22"/>
        <v>cro</v>
      </c>
      <c r="J184" s="11" t="s">
        <v>242</v>
      </c>
    </row>
    <row r="185" spans="1:13">
      <c r="A185" t="str">
        <f t="shared" si="23"/>
        <v>007E33A8</v>
      </c>
      <c r="B185" s="2" t="str">
        <f t="shared" si="20"/>
        <v>001063A8</v>
      </c>
      <c r="C185" t="str">
        <f>MID('pasted data'!$J$6,1+(ROW(C185)-2)*16,16)</f>
        <v>FA00000024DE7900</v>
      </c>
      <c r="D185" t="str">
        <f t="shared" si="24"/>
        <v>00FA</v>
      </c>
      <c r="E185">
        <f t="shared" si="25"/>
        <v>250</v>
      </c>
      <c r="F185" s="4" t="str">
        <f>_xlfn.XLOOKUP($E185,data!$A:$A,data!C:C,"")</f>
        <v>Whirlpool</v>
      </c>
      <c r="G185" t="str">
        <f t="shared" si="26"/>
        <v>0079DE24</v>
      </c>
      <c r="H185" s="2" t="str">
        <f t="shared" si="21"/>
        <v>000C0E24</v>
      </c>
      <c r="I185" s="2" t="str">
        <f t="shared" si="22"/>
        <v>cro</v>
      </c>
      <c r="J185" s="11" t="s">
        <v>242</v>
      </c>
      <c r="K185">
        <v>78</v>
      </c>
      <c r="L185" t="s">
        <v>363</v>
      </c>
      <c r="M185" t="s">
        <v>178</v>
      </c>
    </row>
    <row r="186" spans="1:13">
      <c r="A186" t="str">
        <f t="shared" si="23"/>
        <v>007E33B0</v>
      </c>
      <c r="B186" s="2" t="str">
        <f t="shared" si="20"/>
        <v>001063B0</v>
      </c>
      <c r="C186" t="str">
        <f>MID('pasted data'!$J$6,1+(ROW(C186)-2)*16,16)</f>
        <v>E5000000E8057A00</v>
      </c>
      <c r="D186" t="str">
        <f t="shared" si="24"/>
        <v>00E5</v>
      </c>
      <c r="E186">
        <f t="shared" si="25"/>
        <v>229</v>
      </c>
      <c r="F186" s="4" t="str">
        <f>_xlfn.XLOOKUP($E186,data!$A:$A,data!C:C,"")</f>
        <v>Rapid Spin</v>
      </c>
      <c r="G186" t="str">
        <f t="shared" si="26"/>
        <v>007A05E8</v>
      </c>
      <c r="H186" s="2" t="str">
        <f t="shared" si="21"/>
        <v>000C35E8</v>
      </c>
      <c r="I186" s="2" t="str">
        <f t="shared" si="22"/>
        <v>cro</v>
      </c>
      <c r="J186" s="11" t="s">
        <v>194</v>
      </c>
    </row>
    <row r="187" spans="1:13">
      <c r="A187" t="str">
        <f t="shared" si="23"/>
        <v>007E33B8</v>
      </c>
      <c r="B187" s="2" t="str">
        <f t="shared" si="20"/>
        <v>001063B8</v>
      </c>
      <c r="C187" t="str">
        <f>MID('pasted data'!$J$6,1+(ROW(C187)-2)*16,16)</f>
        <v>7B01000004F37900</v>
      </c>
      <c r="D187" t="str">
        <f t="shared" si="24"/>
        <v>017B</v>
      </c>
      <c r="E187">
        <f t="shared" si="25"/>
        <v>379</v>
      </c>
      <c r="F187" s="4" t="str">
        <f>_xlfn.XLOOKUP($E187,data!$A:$A,data!C:C,"")</f>
        <v>Power Trick</v>
      </c>
      <c r="G187" t="str">
        <f t="shared" si="26"/>
        <v>0079F304</v>
      </c>
      <c r="H187" s="2" t="str">
        <f t="shared" si="21"/>
        <v>000C2304</v>
      </c>
      <c r="I187" s="2" t="str">
        <f t="shared" si="22"/>
        <v>cro</v>
      </c>
      <c r="J187" s="11" t="s">
        <v>376</v>
      </c>
    </row>
    <row r="188" spans="1:13">
      <c r="A188" t="str">
        <f t="shared" si="23"/>
        <v>007E33C0</v>
      </c>
      <c r="B188" s="2" t="str">
        <f t="shared" si="20"/>
        <v>001063C0</v>
      </c>
      <c r="C188" t="str">
        <f>MID('pasted data'!$J$6,1+(ROW(C188)-2)*16,16)</f>
        <v>9000000020DD7900</v>
      </c>
      <c r="D188" t="str">
        <f t="shared" si="24"/>
        <v>0090</v>
      </c>
      <c r="E188">
        <f t="shared" si="25"/>
        <v>144</v>
      </c>
      <c r="F188" s="4" t="str">
        <f>_xlfn.XLOOKUP($E188,data!$A:$A,data!C:C,"")</f>
        <v>Transform</v>
      </c>
      <c r="G188" t="str">
        <f t="shared" si="26"/>
        <v>0079DD20</v>
      </c>
      <c r="H188" s="2" t="str">
        <f t="shared" si="21"/>
        <v>000C0D20</v>
      </c>
      <c r="I188" s="2" t="str">
        <f t="shared" si="22"/>
        <v>cro</v>
      </c>
      <c r="J188" s="11" t="s">
        <v>376</v>
      </c>
    </row>
    <row r="189" spans="1:13">
      <c r="A189" t="str">
        <f t="shared" si="23"/>
        <v>007E33C8</v>
      </c>
      <c r="B189" s="2" t="str">
        <f t="shared" si="20"/>
        <v>001063C8</v>
      </c>
      <c r="C189" t="str">
        <f>MID('pasted data'!$J$6,1+(ROW(C189)-2)*16,16)</f>
        <v>99000000F0127A00</v>
      </c>
      <c r="D189" t="str">
        <f t="shared" si="24"/>
        <v>0099</v>
      </c>
      <c r="E189">
        <f t="shared" si="25"/>
        <v>153</v>
      </c>
      <c r="F189" s="4" t="str">
        <f>_xlfn.XLOOKUP($E189,data!$A:$A,data!C:C,"")</f>
        <v>Explosion</v>
      </c>
      <c r="G189" t="str">
        <f t="shared" si="26"/>
        <v>007A12F0</v>
      </c>
      <c r="H189" s="2" t="str">
        <f t="shared" si="21"/>
        <v>000C42F0</v>
      </c>
      <c r="I189" s="2" t="str">
        <f t="shared" si="22"/>
        <v>cro</v>
      </c>
      <c r="J189" s="11" t="s">
        <v>78</v>
      </c>
      <c r="K189">
        <v>58</v>
      </c>
      <c r="L189" t="s">
        <v>84</v>
      </c>
    </row>
    <row r="190" spans="1:13">
      <c r="A190" t="str">
        <f t="shared" si="23"/>
        <v>007E33D0</v>
      </c>
      <c r="B190" s="2" t="str">
        <f t="shared" si="20"/>
        <v>001063D0</v>
      </c>
      <c r="C190" t="str">
        <f>MID('pasted data'!$J$6,1+(ROW(C190)-2)*16,16)</f>
        <v>78000000F0127A00</v>
      </c>
      <c r="D190" t="str">
        <f t="shared" si="24"/>
        <v>0078</v>
      </c>
      <c r="E190">
        <f t="shared" si="25"/>
        <v>120</v>
      </c>
      <c r="F190" s="4" t="str">
        <f>_xlfn.XLOOKUP($E190,data!$A:$A,data!C:C,"")</f>
        <v>Self-Destruct</v>
      </c>
      <c r="G190" t="str">
        <f t="shared" si="26"/>
        <v>007A12F0</v>
      </c>
      <c r="H190" s="2" t="str">
        <f t="shared" si="21"/>
        <v>000C42F0</v>
      </c>
      <c r="I190" s="2" t="str">
        <f t="shared" si="22"/>
        <v>cro</v>
      </c>
      <c r="J190" s="11" t="s">
        <v>78</v>
      </c>
      <c r="K190">
        <v>58</v>
      </c>
      <c r="L190" t="s">
        <v>84</v>
      </c>
    </row>
    <row r="191" spans="1:13">
      <c r="A191" t="str">
        <f t="shared" si="23"/>
        <v>007E33D8</v>
      </c>
      <c r="B191" s="2" t="str">
        <f t="shared" si="20"/>
        <v>001063D8</v>
      </c>
      <c r="C191" t="str">
        <f>MID('pasted data'!$J$6,1+(ROW(C191)-2)*16,16)</f>
        <v>74000000A8E17900</v>
      </c>
      <c r="D191" t="str">
        <f t="shared" si="24"/>
        <v>0074</v>
      </c>
      <c r="E191">
        <f t="shared" si="25"/>
        <v>116</v>
      </c>
      <c r="F191" s="4" t="str">
        <f>_xlfn.XLOOKUP($E191,data!$A:$A,data!C:C,"")</f>
        <v>Focus Energy</v>
      </c>
      <c r="G191" t="str">
        <f t="shared" si="26"/>
        <v>0079E1A8</v>
      </c>
      <c r="H191" s="2" t="str">
        <f t="shared" si="21"/>
        <v>000C11A8</v>
      </c>
      <c r="I191" s="2" t="str">
        <f t="shared" si="22"/>
        <v>cro</v>
      </c>
      <c r="J191" s="11" t="s">
        <v>376</v>
      </c>
    </row>
    <row r="192" spans="1:13">
      <c r="A192" t="str">
        <f t="shared" si="23"/>
        <v>007E33E0</v>
      </c>
      <c r="B192" s="2" t="str">
        <f t="shared" si="20"/>
        <v>001063E0</v>
      </c>
      <c r="C192" t="str">
        <f>MID('pasted data'!$J$6,1+(ROW(C192)-2)*16,16)</f>
        <v>6300000040FF7A00</v>
      </c>
      <c r="D192" t="str">
        <f t="shared" si="24"/>
        <v>0063</v>
      </c>
      <c r="E192">
        <f t="shared" si="25"/>
        <v>99</v>
      </c>
      <c r="F192" s="4" t="str">
        <f>_xlfn.XLOOKUP($E192,data!$A:$A,data!C:C,"")</f>
        <v>Rage</v>
      </c>
      <c r="G192" t="str">
        <f t="shared" si="26"/>
        <v>007AFF40</v>
      </c>
      <c r="H192" s="2" t="str">
        <f t="shared" si="21"/>
        <v>000D2F40</v>
      </c>
      <c r="I192" s="2" t="str">
        <f t="shared" si="22"/>
        <v>cro</v>
      </c>
      <c r="J192" s="11" t="s">
        <v>78</v>
      </c>
      <c r="K192">
        <v>60</v>
      </c>
      <c r="L192" s="3" t="s">
        <v>0</v>
      </c>
    </row>
    <row r="193" spans="1:10">
      <c r="A193" t="str">
        <f t="shared" si="23"/>
        <v>007E33E8</v>
      </c>
      <c r="B193" s="2" t="str">
        <f t="shared" si="20"/>
        <v>001063E8</v>
      </c>
      <c r="C193" t="str">
        <f>MID('pasted data'!$J$6,1+(ROW(C193)-2)*16,16)</f>
        <v>F6000000D8277A00</v>
      </c>
      <c r="D193" t="str">
        <f t="shared" si="24"/>
        <v>00F6</v>
      </c>
      <c r="E193">
        <f t="shared" si="25"/>
        <v>246</v>
      </c>
      <c r="F193" s="4" t="str">
        <f>_xlfn.XLOOKUP($E193,data!$A:$A,data!C:C,"")</f>
        <v>Ancient Power</v>
      </c>
      <c r="G193" t="str">
        <f t="shared" si="26"/>
        <v>007A27D8</v>
      </c>
      <c r="H193" s="2" t="str">
        <f t="shared" si="21"/>
        <v>000C57D8</v>
      </c>
      <c r="I193" s="2" t="str">
        <f t="shared" si="22"/>
        <v>cro</v>
      </c>
      <c r="J193" s="11" t="s">
        <v>220</v>
      </c>
    </row>
    <row r="194" spans="1:10">
      <c r="A194" t="str">
        <f t="shared" si="23"/>
        <v>007E33F0</v>
      </c>
      <c r="B194" s="2" t="str">
        <f t="shared" ref="B194:B257" si="27">DEC2HEX(HEX2DEC(A194)-$T$1,8)</f>
        <v>001063F0</v>
      </c>
      <c r="C194" t="str">
        <f>MID('pasted data'!$J$6,1+(ROW(C194)-2)*16,16)</f>
        <v>D2010000D8277A00</v>
      </c>
      <c r="D194" t="str">
        <f t="shared" si="24"/>
        <v>01D2</v>
      </c>
      <c r="E194">
        <f t="shared" si="25"/>
        <v>466</v>
      </c>
      <c r="F194" s="4" t="str">
        <f>_xlfn.XLOOKUP($E194,data!$A:$A,data!C:C,"")</f>
        <v>Ominous Wind</v>
      </c>
      <c r="G194" t="str">
        <f t="shared" si="26"/>
        <v>007A27D8</v>
      </c>
      <c r="H194" s="2" t="str">
        <f t="shared" ref="H194:H257" si="28">DEC2HEX(HEX2DEC(G194)-IF(I194="code.bin",$U$1,$T$1),8)</f>
        <v>000C57D8</v>
      </c>
      <c r="I194" s="2" t="str">
        <f t="shared" ref="I194:I257" si="29">IF(HEX2DEC(G194)&lt;$T$1,"code.bin","cro")</f>
        <v>cro</v>
      </c>
      <c r="J194" s="11" t="s">
        <v>220</v>
      </c>
    </row>
    <row r="195" spans="1:10">
      <c r="A195" t="str">
        <f t="shared" si="23"/>
        <v>007E33F8</v>
      </c>
      <c r="B195" s="2" t="str">
        <f t="shared" si="27"/>
        <v>001063F8</v>
      </c>
      <c r="C195" t="str">
        <f>MID('pasted data'!$J$6,1+(ROW(C195)-2)*16,16)</f>
        <v>3E010000D8277A00</v>
      </c>
      <c r="D195" t="str">
        <f t="shared" si="24"/>
        <v>013E</v>
      </c>
      <c r="E195">
        <f t="shared" si="25"/>
        <v>318</v>
      </c>
      <c r="F195" s="4" t="str">
        <f>_xlfn.XLOOKUP($E195,data!$A:$A,data!C:C,"")</f>
        <v>Silver Wind</v>
      </c>
      <c r="G195" t="str">
        <f t="shared" si="26"/>
        <v>007A27D8</v>
      </c>
      <c r="H195" s="2" t="str">
        <f t="shared" si="28"/>
        <v>000C57D8</v>
      </c>
      <c r="I195" s="2" t="str">
        <f t="shared" si="29"/>
        <v>cro</v>
      </c>
      <c r="J195" s="11" t="s">
        <v>220</v>
      </c>
    </row>
    <row r="196" spans="1:10">
      <c r="A196" t="str">
        <f t="shared" ref="A196:A259" si="30">DEC2HEX(8+HEX2DEC(A195),8)</f>
        <v>007E3400</v>
      </c>
      <c r="B196" s="2" t="str">
        <f t="shared" si="27"/>
        <v>00106400</v>
      </c>
      <c r="C196" t="str">
        <f>MID('pasted data'!$J$6,1+(ROW(C196)-2)*16,16)</f>
        <v>5700000080E17900</v>
      </c>
      <c r="D196" t="str">
        <f t="shared" si="24"/>
        <v>0057</v>
      </c>
      <c r="E196">
        <f t="shared" si="25"/>
        <v>87</v>
      </c>
      <c r="F196" s="4" t="str">
        <f>_xlfn.XLOOKUP($E196,data!$A:$A,data!C:C,"")</f>
        <v>Thunder</v>
      </c>
      <c r="G196" t="str">
        <f t="shared" si="26"/>
        <v>0079E180</v>
      </c>
      <c r="H196" s="2" t="str">
        <f t="shared" si="28"/>
        <v>000C1180</v>
      </c>
      <c r="I196" s="2" t="str">
        <f t="shared" si="29"/>
        <v>cro</v>
      </c>
      <c r="J196" s="11" t="s">
        <v>170</v>
      </c>
    </row>
    <row r="197" spans="1:10">
      <c r="A197" t="str">
        <f t="shared" si="30"/>
        <v>007E3408</v>
      </c>
      <c r="B197" s="2" t="str">
        <f t="shared" si="27"/>
        <v>00106408</v>
      </c>
      <c r="C197" t="str">
        <f>MID('pasted data'!$J$6,1+(ROW(C197)-2)*16,16)</f>
        <v>3B000000D0DC7900</v>
      </c>
      <c r="D197" t="str">
        <f t="shared" si="24"/>
        <v>003B</v>
      </c>
      <c r="E197">
        <f t="shared" si="25"/>
        <v>59</v>
      </c>
      <c r="F197" s="4" t="str">
        <f>_xlfn.XLOOKUP($E197,data!$A:$A,data!C:C,"")</f>
        <v>Blizzard</v>
      </c>
      <c r="G197" t="str">
        <f t="shared" si="26"/>
        <v>0079DCD0</v>
      </c>
      <c r="H197" s="2" t="str">
        <f t="shared" si="28"/>
        <v>000C0CD0</v>
      </c>
      <c r="I197" s="2" t="str">
        <f t="shared" si="29"/>
        <v>cro</v>
      </c>
      <c r="J197" s="11" t="s">
        <v>122</v>
      </c>
    </row>
    <row r="198" spans="1:10">
      <c r="A198" t="str">
        <f t="shared" si="30"/>
        <v>007E3410</v>
      </c>
      <c r="B198" s="2" t="str">
        <f t="shared" si="27"/>
        <v>00106410</v>
      </c>
      <c r="C198" t="str">
        <f>MID('pasted data'!$J$6,1+(ROW(C198)-2)*16,16)</f>
        <v>490100003C077A00</v>
      </c>
      <c r="D198" t="str">
        <f t="shared" si="24"/>
        <v>0149</v>
      </c>
      <c r="E198">
        <f t="shared" si="25"/>
        <v>329</v>
      </c>
      <c r="F198" s="4" t="str">
        <f>_xlfn.XLOOKUP($E198,data!$A:$A,data!C:C,"")</f>
        <v>Sheer Cold</v>
      </c>
      <c r="G198" t="str">
        <f t="shared" si="26"/>
        <v>007A073C</v>
      </c>
      <c r="H198" s="2" t="str">
        <f t="shared" si="28"/>
        <v>000C373C</v>
      </c>
      <c r="I198" s="2" t="str">
        <f t="shared" si="29"/>
        <v>cro</v>
      </c>
    </row>
    <row r="199" spans="1:10">
      <c r="A199" t="str">
        <f t="shared" si="30"/>
        <v>007E3418</v>
      </c>
      <c r="B199" s="2" t="str">
        <f t="shared" si="27"/>
        <v>00106418</v>
      </c>
      <c r="C199" t="str">
        <f>MID('pasted data'!$J$6,1+(ROW(C199)-2)*16,16)</f>
        <v>110100001CE77900</v>
      </c>
      <c r="D199" t="str">
        <f t="shared" si="24"/>
        <v>0111</v>
      </c>
      <c r="E199">
        <f t="shared" si="25"/>
        <v>273</v>
      </c>
      <c r="F199" s="4" t="str">
        <f>_xlfn.XLOOKUP($E199,data!$A:$A,data!C:C,"")</f>
        <v>Wish</v>
      </c>
      <c r="G199" t="str">
        <f t="shared" si="26"/>
        <v>0079E71C</v>
      </c>
      <c r="H199" s="2" t="str">
        <f t="shared" si="28"/>
        <v>000C171C</v>
      </c>
      <c r="I199" s="2" t="str">
        <f t="shared" si="29"/>
        <v>cro</v>
      </c>
    </row>
    <row r="200" spans="1:10">
      <c r="A200" t="str">
        <f t="shared" si="30"/>
        <v>007E3420</v>
      </c>
      <c r="B200" s="2" t="str">
        <f t="shared" si="27"/>
        <v>00106420</v>
      </c>
      <c r="C200" t="str">
        <f>MID('pasted data'!$J$6,1+(ROW(C200)-2)*16,16)</f>
        <v>7D010000ACE27900</v>
      </c>
      <c r="D200" t="str">
        <f t="shared" si="24"/>
        <v>017D</v>
      </c>
      <c r="E200">
        <f t="shared" si="25"/>
        <v>381</v>
      </c>
      <c r="F200" s="4" t="str">
        <f>_xlfn.XLOOKUP($E200,data!$A:$A,data!C:C,"")</f>
        <v>Lucky Chant</v>
      </c>
      <c r="G200" t="str">
        <f t="shared" si="26"/>
        <v>0079E2AC</v>
      </c>
      <c r="H200" s="2" t="str">
        <f t="shared" si="28"/>
        <v>000C12AC</v>
      </c>
      <c r="I200" s="2" t="str">
        <f t="shared" si="29"/>
        <v>cro</v>
      </c>
      <c r="J200" s="11" t="s">
        <v>378</v>
      </c>
    </row>
    <row r="201" spans="1:10">
      <c r="A201" t="str">
        <f t="shared" si="30"/>
        <v>007E3428</v>
      </c>
      <c r="B201" s="2" t="str">
        <f t="shared" si="27"/>
        <v>00106428</v>
      </c>
      <c r="C201" t="str">
        <f>MID('pasted data'!$J$6,1+(ROW(C201)-2)*16,16)</f>
        <v>C100000034E27900</v>
      </c>
      <c r="D201" t="str">
        <f t="shared" si="24"/>
        <v>00C1</v>
      </c>
      <c r="E201">
        <f t="shared" si="25"/>
        <v>193</v>
      </c>
      <c r="F201" s="4" t="str">
        <f>_xlfn.XLOOKUP($E201,data!$A:$A,data!C:C,"")</f>
        <v>Foresight</v>
      </c>
      <c r="G201" t="str">
        <f t="shared" si="26"/>
        <v>0079E234</v>
      </c>
      <c r="H201" s="2" t="str">
        <f t="shared" si="28"/>
        <v>000C1234</v>
      </c>
      <c r="I201" s="2" t="str">
        <f t="shared" si="29"/>
        <v>cro</v>
      </c>
      <c r="J201" s="11" t="s">
        <v>238</v>
      </c>
    </row>
    <row r="202" spans="1:10">
      <c r="A202" t="str">
        <f t="shared" si="30"/>
        <v>007E3430</v>
      </c>
      <c r="B202" s="2" t="str">
        <f t="shared" si="27"/>
        <v>00106430</v>
      </c>
      <c r="C202" t="str">
        <f>MID('pasted data'!$J$6,1+(ROW(C202)-2)*16,16)</f>
        <v>3C01000034E27900</v>
      </c>
      <c r="D202" t="str">
        <f t="shared" si="24"/>
        <v>013C</v>
      </c>
      <c r="E202">
        <f t="shared" si="25"/>
        <v>316</v>
      </c>
      <c r="F202" s="4" t="str">
        <f>_xlfn.XLOOKUP($E202,data!$A:$A,data!C:C,"")</f>
        <v>Odor Sleuth</v>
      </c>
      <c r="G202" t="str">
        <f t="shared" si="26"/>
        <v>0079E234</v>
      </c>
      <c r="H202" s="2" t="str">
        <f t="shared" si="28"/>
        <v>000C1234</v>
      </c>
      <c r="I202" s="2" t="str">
        <f t="shared" si="29"/>
        <v>cro</v>
      </c>
      <c r="J202" s="11" t="s">
        <v>238</v>
      </c>
    </row>
    <row r="203" spans="1:10">
      <c r="A203" t="str">
        <f t="shared" si="30"/>
        <v>007E3438</v>
      </c>
      <c r="B203" s="2" t="str">
        <f t="shared" si="27"/>
        <v>00106438</v>
      </c>
      <c r="C203" t="str">
        <f>MID('pasted data'!$J$6,1+(ROW(C203)-2)*16,16)</f>
        <v>6501000078F27900</v>
      </c>
      <c r="D203" t="str">
        <f t="shared" si="24"/>
        <v>0165</v>
      </c>
      <c r="E203">
        <f t="shared" si="25"/>
        <v>357</v>
      </c>
      <c r="F203" s="4" t="str">
        <f>_xlfn.XLOOKUP($E203,data!$A:$A,data!C:C,"")</f>
        <v>Miracle Eye</v>
      </c>
      <c r="G203" t="str">
        <f t="shared" si="26"/>
        <v>0079F278</v>
      </c>
      <c r="H203" s="2" t="str">
        <f t="shared" si="28"/>
        <v>000C2278</v>
      </c>
      <c r="I203" s="2" t="str">
        <f t="shared" si="29"/>
        <v>cro</v>
      </c>
      <c r="J203" s="11" t="s">
        <v>238</v>
      </c>
    </row>
    <row r="204" spans="1:10">
      <c r="A204" t="str">
        <f t="shared" si="30"/>
        <v>007E3440</v>
      </c>
      <c r="B204" s="2" t="str">
        <f t="shared" si="27"/>
        <v>00106440</v>
      </c>
      <c r="C204" t="str">
        <f>MID('pasted data'!$J$6,1+(ROW(C204)-2)*16,16)</f>
        <v>4A000000F0DF7900</v>
      </c>
      <c r="D204" t="str">
        <f t="shared" si="24"/>
        <v>004A</v>
      </c>
      <c r="E204">
        <f t="shared" si="25"/>
        <v>74</v>
      </c>
      <c r="F204" s="4" t="str">
        <f>_xlfn.XLOOKUP($E204,data!$A:$A,data!C:C,"")</f>
        <v>Growth</v>
      </c>
      <c r="G204" t="str">
        <f t="shared" si="26"/>
        <v>0079DFF0</v>
      </c>
      <c r="H204" s="2" t="str">
        <f t="shared" si="28"/>
        <v>000C0FF0</v>
      </c>
      <c r="I204" s="2" t="str">
        <f t="shared" si="29"/>
        <v>cro</v>
      </c>
      <c r="J204" s="11" t="s">
        <v>220</v>
      </c>
    </row>
    <row r="205" spans="1:10">
      <c r="A205" t="str">
        <f t="shared" si="30"/>
        <v>007E3448</v>
      </c>
      <c r="B205" s="2" t="str">
        <f t="shared" si="27"/>
        <v>00106448</v>
      </c>
      <c r="C205" t="str">
        <f>MID('pasted data'!$J$6,1+(ROW(C205)-2)*16,16)</f>
        <v>5C000000CCE07900</v>
      </c>
      <c r="D205" t="str">
        <f t="shared" si="24"/>
        <v>005C</v>
      </c>
      <c r="E205">
        <f t="shared" si="25"/>
        <v>92</v>
      </c>
      <c r="F205" s="4" t="str">
        <f>_xlfn.XLOOKUP($E205,data!$A:$A,data!C:C,"")</f>
        <v>Toxic</v>
      </c>
      <c r="G205" t="str">
        <f t="shared" si="26"/>
        <v>0079E0CC</v>
      </c>
      <c r="H205" s="2" t="str">
        <f t="shared" si="28"/>
        <v>000C10CC</v>
      </c>
      <c r="I205" s="2" t="str">
        <f t="shared" si="29"/>
        <v>cro</v>
      </c>
      <c r="J205" s="11" t="s">
        <v>78</v>
      </c>
    </row>
    <row r="206" spans="1:10">
      <c r="A206" t="str">
        <f t="shared" si="30"/>
        <v>007E3450</v>
      </c>
      <c r="B206" s="2" t="str">
        <f t="shared" si="27"/>
        <v>00106450</v>
      </c>
      <c r="C206" t="str">
        <f>MID('pasted data'!$J$6,1+(ROW(C206)-2)*16,16)</f>
        <v>DA01000024F17900</v>
      </c>
      <c r="D206" t="str">
        <f t="shared" si="24"/>
        <v>01DA</v>
      </c>
      <c r="E206">
        <f t="shared" si="25"/>
        <v>474</v>
      </c>
      <c r="F206" s="4" t="str">
        <f>_xlfn.XLOOKUP($E206,data!$A:$A,data!C:C,"")</f>
        <v>Venoshock</v>
      </c>
      <c r="G206" t="str">
        <f t="shared" si="26"/>
        <v>0079F124</v>
      </c>
      <c r="H206" s="2" t="str">
        <f t="shared" si="28"/>
        <v>000C2124</v>
      </c>
      <c r="I206" s="2" t="str">
        <f t="shared" si="29"/>
        <v>cro</v>
      </c>
      <c r="J206" s="11" t="s">
        <v>138</v>
      </c>
    </row>
    <row r="207" spans="1:10">
      <c r="A207" t="str">
        <f t="shared" si="30"/>
        <v>007E3458</v>
      </c>
      <c r="B207" s="2" t="str">
        <f t="shared" si="27"/>
        <v>00106458</v>
      </c>
      <c r="C207" t="str">
        <f>MID('pasted data'!$J$6,1+(ROW(C207)-2)*16,16)</f>
        <v>DC010000AC057A00</v>
      </c>
      <c r="D207" t="str">
        <f t="shared" si="24"/>
        <v>01DC</v>
      </c>
      <c r="E207">
        <f t="shared" si="25"/>
        <v>476</v>
      </c>
      <c r="F207" s="4" t="str">
        <f>_xlfn.XLOOKUP($E207,data!$A:$A,data!C:C,"")</f>
        <v>Rage Powder</v>
      </c>
      <c r="G207" t="str">
        <f t="shared" si="26"/>
        <v>007A05AC</v>
      </c>
      <c r="H207" s="2" t="str">
        <f t="shared" si="28"/>
        <v>000C35AC</v>
      </c>
      <c r="I207" s="2" t="str">
        <f t="shared" si="29"/>
        <v>cro</v>
      </c>
    </row>
    <row r="208" spans="1:10">
      <c r="A208" t="str">
        <f t="shared" si="30"/>
        <v>007E3460</v>
      </c>
      <c r="B208" s="2" t="str">
        <f t="shared" si="27"/>
        <v>00106460</v>
      </c>
      <c r="C208" t="str">
        <f>MID('pasted data'!$J$6,1+(ROW(C208)-2)*16,16)</f>
        <v>E7010000A0F27900</v>
      </c>
      <c r="D208" t="str">
        <f t="shared" si="24"/>
        <v>01E7</v>
      </c>
      <c r="E208">
        <f t="shared" si="25"/>
        <v>487</v>
      </c>
      <c r="F208" s="4" t="str">
        <f>_xlfn.XLOOKUP($E208,data!$A:$A,data!C:C,"")</f>
        <v>Soak</v>
      </c>
      <c r="G208" t="str">
        <f t="shared" si="26"/>
        <v>0079F2A0</v>
      </c>
      <c r="H208" s="2" t="str">
        <f t="shared" si="28"/>
        <v>000C22A0</v>
      </c>
      <c r="I208" s="2" t="str">
        <f t="shared" si="29"/>
        <v>cro</v>
      </c>
    </row>
    <row r="209" spans="1:12">
      <c r="A209" t="str">
        <f t="shared" si="30"/>
        <v>007E3468</v>
      </c>
      <c r="B209" s="2" t="str">
        <f t="shared" si="27"/>
        <v>00106468</v>
      </c>
      <c r="C209" t="str">
        <f>MID('pasted data'!$J$6,1+(ROW(C209)-2)*16,16)</f>
        <v>ED0100007CF37900</v>
      </c>
      <c r="D209" t="str">
        <f t="shared" si="24"/>
        <v>01ED</v>
      </c>
      <c r="E209">
        <f t="shared" si="25"/>
        <v>493</v>
      </c>
      <c r="F209" s="4" t="str">
        <f>_xlfn.XLOOKUP($E209,data!$A:$A,data!C:C,"")</f>
        <v>Simple Beam</v>
      </c>
      <c r="G209" t="str">
        <f t="shared" si="26"/>
        <v>0079F37C</v>
      </c>
      <c r="H209" s="2" t="str">
        <f t="shared" si="28"/>
        <v>000C237C</v>
      </c>
      <c r="I209" s="2" t="str">
        <f t="shared" si="29"/>
        <v>cro</v>
      </c>
    </row>
    <row r="210" spans="1:12">
      <c r="A210" t="str">
        <f t="shared" si="30"/>
        <v>007E3470</v>
      </c>
      <c r="B210" s="2" t="str">
        <f t="shared" si="27"/>
        <v>00106470</v>
      </c>
      <c r="C210" t="str">
        <f>MID('pasted data'!$J$6,1+(ROW(C210)-2)*16,16)</f>
        <v>EE01000090137A00</v>
      </c>
      <c r="D210" t="str">
        <f t="shared" si="24"/>
        <v>01EE</v>
      </c>
      <c r="E210">
        <f t="shared" si="25"/>
        <v>494</v>
      </c>
      <c r="F210" s="4" t="str">
        <f>_xlfn.XLOOKUP($E210,data!$A:$A,data!C:C,"")</f>
        <v>Entrainment</v>
      </c>
      <c r="G210" t="str">
        <f t="shared" si="26"/>
        <v>007A1390</v>
      </c>
      <c r="H210" s="2" t="str">
        <f t="shared" si="28"/>
        <v>000C4390</v>
      </c>
      <c r="I210" s="2" t="str">
        <f t="shared" si="29"/>
        <v>cro</v>
      </c>
    </row>
    <row r="211" spans="1:12">
      <c r="A211" t="str">
        <f t="shared" si="30"/>
        <v>007E3478</v>
      </c>
      <c r="B211" s="2" t="str">
        <f t="shared" si="27"/>
        <v>00106478</v>
      </c>
      <c r="C211" t="str">
        <f>MID('pasted data'!$J$6,1+(ROW(C211)-2)*16,16)</f>
        <v>F301000088E47900</v>
      </c>
      <c r="D211" t="str">
        <f t="shared" si="24"/>
        <v>01F3</v>
      </c>
      <c r="E211">
        <f t="shared" si="25"/>
        <v>499</v>
      </c>
      <c r="F211" s="4" t="str">
        <f>_xlfn.XLOOKUP($E211,data!$A:$A,data!C:C,"")</f>
        <v>Clear Smog</v>
      </c>
      <c r="G211" t="str">
        <f t="shared" si="26"/>
        <v>0079E488</v>
      </c>
      <c r="H211" s="2" t="str">
        <f t="shared" si="28"/>
        <v>000C1488</v>
      </c>
      <c r="I211" s="2" t="str">
        <f t="shared" si="29"/>
        <v>cro</v>
      </c>
    </row>
    <row r="212" spans="1:12">
      <c r="A212" t="str">
        <f t="shared" si="30"/>
        <v>007E3480</v>
      </c>
      <c r="B212" s="2" t="str">
        <f t="shared" si="27"/>
        <v>00106480</v>
      </c>
      <c r="C212" t="str">
        <f>MID('pasted data'!$J$6,1+(ROW(C212)-2)*16,16)</f>
        <v>F4010000E8F07900</v>
      </c>
      <c r="D212" t="str">
        <f t="shared" si="24"/>
        <v>01F4</v>
      </c>
      <c r="E212">
        <f t="shared" si="25"/>
        <v>500</v>
      </c>
      <c r="F212" s="4" t="str">
        <f>_xlfn.XLOOKUP($E212,data!$A:$A,data!C:C,"")</f>
        <v>Stored Power</v>
      </c>
      <c r="G212" t="str">
        <f t="shared" si="26"/>
        <v>0079F0E8</v>
      </c>
      <c r="H212" s="2" t="str">
        <f t="shared" si="28"/>
        <v>000C20E8</v>
      </c>
      <c r="I212" s="2" t="str">
        <f t="shared" si="29"/>
        <v>cro</v>
      </c>
    </row>
    <row r="213" spans="1:12">
      <c r="A213" t="str">
        <f t="shared" si="30"/>
        <v>007E3488</v>
      </c>
      <c r="B213" s="2" t="str">
        <f t="shared" si="27"/>
        <v>00106488</v>
      </c>
      <c r="C213" t="str">
        <f>MID('pasted data'!$J$6,1+(ROW(C213)-2)*16,16)</f>
        <v>A9020000E8F07900</v>
      </c>
      <c r="D213" t="str">
        <f t="shared" si="24"/>
        <v>02A9</v>
      </c>
      <c r="E213">
        <f t="shared" si="25"/>
        <v>681</v>
      </c>
      <c r="F213" s="4" t="str">
        <f>_xlfn.XLOOKUP($E213,data!$A:$A,data!C:C,"")</f>
        <v>Power Trip</v>
      </c>
      <c r="G213" t="str">
        <f t="shared" si="26"/>
        <v>0079F0E8</v>
      </c>
      <c r="H213" s="2" t="str">
        <f t="shared" si="28"/>
        <v>000C20E8</v>
      </c>
      <c r="I213" s="2" t="str">
        <f t="shared" si="29"/>
        <v>cro</v>
      </c>
    </row>
    <row r="214" spans="1:12">
      <c r="A214" t="str">
        <f t="shared" si="30"/>
        <v>007E3490</v>
      </c>
      <c r="B214" s="2" t="str">
        <f t="shared" si="27"/>
        <v>00106490</v>
      </c>
      <c r="C214" t="str">
        <f>MID('pasted data'!$J$6,1+(ROW(C214)-2)*16,16)</f>
        <v>F80100007C137A00</v>
      </c>
      <c r="D214" t="str">
        <f t="shared" si="24"/>
        <v>01F8</v>
      </c>
      <c r="E214">
        <f t="shared" si="25"/>
        <v>504</v>
      </c>
      <c r="F214" s="4" t="str">
        <f>_xlfn.XLOOKUP($E214,data!$A:$A,data!C:C,"")</f>
        <v>Shell Smash</v>
      </c>
      <c r="G214" t="str">
        <f t="shared" si="26"/>
        <v>007A137C</v>
      </c>
      <c r="H214" s="2" t="str">
        <f t="shared" si="28"/>
        <v>000C437C</v>
      </c>
      <c r="I214" s="2" t="str">
        <f t="shared" si="29"/>
        <v>cro</v>
      </c>
      <c r="J214" s="11" t="s">
        <v>376</v>
      </c>
    </row>
    <row r="215" spans="1:12">
      <c r="A215" t="str">
        <f t="shared" si="30"/>
        <v>007E3498</v>
      </c>
      <c r="B215" s="2" t="str">
        <f t="shared" si="27"/>
        <v>00106498</v>
      </c>
      <c r="C215" t="str">
        <f>MID('pasted data'!$J$6,1+(ROW(C215)-2)*16,16)</f>
        <v>FA010000FCE27900</v>
      </c>
      <c r="D215" t="str">
        <f t="shared" si="24"/>
        <v>01FA</v>
      </c>
      <c r="E215">
        <f t="shared" si="25"/>
        <v>506</v>
      </c>
      <c r="F215" s="4" t="str">
        <f>_xlfn.XLOOKUP($E215,data!$A:$A,data!C:C,"")</f>
        <v>Hex</v>
      </c>
      <c r="G215" t="str">
        <f t="shared" si="26"/>
        <v>0079E2FC</v>
      </c>
      <c r="H215" s="2" t="str">
        <f t="shared" si="28"/>
        <v>000C12FC</v>
      </c>
      <c r="I215" s="2" t="str">
        <f t="shared" si="29"/>
        <v>cro</v>
      </c>
    </row>
    <row r="216" spans="1:12">
      <c r="A216" t="str">
        <f t="shared" si="30"/>
        <v>007E34A0</v>
      </c>
      <c r="B216" s="2" t="str">
        <f t="shared" si="27"/>
        <v>001064A0</v>
      </c>
      <c r="C216" t="str">
        <f>MID('pasted data'!$J$6,1+(ROW(C216)-2)*16,16)</f>
        <v>0002000074DE7900</v>
      </c>
      <c r="D216" t="str">
        <f t="shared" si="24"/>
        <v>0200</v>
      </c>
      <c r="E216">
        <f t="shared" si="25"/>
        <v>512</v>
      </c>
      <c r="F216" s="4" t="str">
        <f>_xlfn.XLOOKUP($E216,data!$A:$A,data!C:C,"")</f>
        <v>Acrobatics</v>
      </c>
      <c r="G216" t="str">
        <f t="shared" si="26"/>
        <v>0079DE74</v>
      </c>
      <c r="H216" s="2" t="str">
        <f t="shared" si="28"/>
        <v>000C0E74</v>
      </c>
      <c r="I216" s="2" t="str">
        <f t="shared" si="29"/>
        <v>cro</v>
      </c>
    </row>
    <row r="217" spans="1:12">
      <c r="A217" t="str">
        <f t="shared" si="30"/>
        <v>007E34A8</v>
      </c>
      <c r="B217" s="2" t="str">
        <f t="shared" si="27"/>
        <v>001064A8</v>
      </c>
      <c r="C217" t="str">
        <f>MID('pasted data'!$J$6,1+(ROW(C217)-2)*16,16)</f>
        <v>0902000030F47900</v>
      </c>
      <c r="D217" t="str">
        <f t="shared" si="24"/>
        <v>0209</v>
      </c>
      <c r="E217">
        <f t="shared" si="25"/>
        <v>521</v>
      </c>
      <c r="F217" s="4" t="str">
        <f>_xlfn.XLOOKUP($E217,data!$A:$A,data!C:C,"")</f>
        <v>Volt Switch</v>
      </c>
      <c r="G217" t="str">
        <f t="shared" si="26"/>
        <v>0079F430</v>
      </c>
      <c r="H217" s="2" t="str">
        <f t="shared" si="28"/>
        <v>000C2430</v>
      </c>
      <c r="I217" s="2" t="str">
        <f t="shared" si="29"/>
        <v>cro</v>
      </c>
      <c r="J217" s="11" t="s">
        <v>319</v>
      </c>
    </row>
    <row r="218" spans="1:12">
      <c r="A218" t="str">
        <f t="shared" si="30"/>
        <v>007E34B0</v>
      </c>
      <c r="B218" s="2" t="str">
        <f t="shared" si="27"/>
        <v>001064B0</v>
      </c>
      <c r="C218" t="str">
        <f>MID('pasted data'!$J$6,1+(ROW(C218)-2)*16,16)</f>
        <v>D501000098E87900</v>
      </c>
      <c r="D218" t="str">
        <f t="shared" si="24"/>
        <v>01D5</v>
      </c>
      <c r="E218">
        <f t="shared" si="25"/>
        <v>469</v>
      </c>
      <c r="F218" s="4" t="str">
        <f>_xlfn.XLOOKUP($E218,data!$A:$A,data!C:C,"")</f>
        <v>Wide Guard</v>
      </c>
      <c r="G218" t="str">
        <f t="shared" si="26"/>
        <v>0079E898</v>
      </c>
      <c r="H218" s="2" t="str">
        <f t="shared" si="28"/>
        <v>000C1898</v>
      </c>
      <c r="I218" s="2" t="str">
        <f t="shared" si="29"/>
        <v>cro</v>
      </c>
    </row>
    <row r="219" spans="1:12">
      <c r="A219" t="str">
        <f t="shared" si="30"/>
        <v>007E34B8</v>
      </c>
      <c r="B219" s="2" t="str">
        <f t="shared" si="27"/>
        <v>001064B8</v>
      </c>
      <c r="C219" t="str">
        <f>MID('pasted data'!$J$6,1+(ROW(C219)-2)*16,16)</f>
        <v>010200008CF27900</v>
      </c>
      <c r="D219" t="str">
        <f t="shared" si="24"/>
        <v>0201</v>
      </c>
      <c r="E219">
        <f t="shared" si="25"/>
        <v>513</v>
      </c>
      <c r="F219" s="4" t="str">
        <f>_xlfn.XLOOKUP($E219,data!$A:$A,data!C:C,"")</f>
        <v>Reflect Type</v>
      </c>
      <c r="G219" t="str">
        <f t="shared" si="26"/>
        <v>0079F28C</v>
      </c>
      <c r="H219" s="2" t="str">
        <f t="shared" si="28"/>
        <v>000C228C</v>
      </c>
      <c r="I219" s="2" t="str">
        <f t="shared" si="29"/>
        <v>cro</v>
      </c>
    </row>
    <row r="220" spans="1:12">
      <c r="A220" t="str">
        <f t="shared" si="30"/>
        <v>007E34C0</v>
      </c>
      <c r="B220" s="2" t="str">
        <f t="shared" si="27"/>
        <v>001064C0</v>
      </c>
      <c r="C220" t="str">
        <f>MID('pasted data'!$J$6,1+(ROW(C220)-2)*16,16)</f>
        <v>D7010000F0F27900</v>
      </c>
      <c r="D220" t="str">
        <f t="shared" si="24"/>
        <v>01D7</v>
      </c>
      <c r="E220">
        <f t="shared" si="25"/>
        <v>471</v>
      </c>
      <c r="F220" s="4" t="str">
        <f>_xlfn.XLOOKUP($E220,data!$A:$A,data!C:C,"")</f>
        <v>Power Split</v>
      </c>
      <c r="G220" t="str">
        <f t="shared" si="26"/>
        <v>0079F2F0</v>
      </c>
      <c r="H220" s="2" t="str">
        <f t="shared" si="28"/>
        <v>000C22F0</v>
      </c>
      <c r="I220" s="2" t="str">
        <f t="shared" si="29"/>
        <v>cro</v>
      </c>
    </row>
    <row r="221" spans="1:12">
      <c r="A221" t="str">
        <f t="shared" si="30"/>
        <v>007E34C8</v>
      </c>
      <c r="B221" s="2" t="str">
        <f t="shared" si="27"/>
        <v>001064C8</v>
      </c>
      <c r="C221" t="str">
        <f>MID('pasted data'!$J$6,1+(ROW(C221)-2)*16,16)</f>
        <v>D6010000B0F17900</v>
      </c>
      <c r="D221" t="str">
        <f t="shared" si="24"/>
        <v>01D6</v>
      </c>
      <c r="E221">
        <f t="shared" si="25"/>
        <v>470</v>
      </c>
      <c r="F221" s="4" t="str">
        <f>_xlfn.XLOOKUP($E221,data!$A:$A,data!C:C,"")</f>
        <v>Guard Split</v>
      </c>
      <c r="G221" t="str">
        <f t="shared" si="26"/>
        <v>0079F1B0</v>
      </c>
      <c r="H221" s="2" t="str">
        <f t="shared" si="28"/>
        <v>000C21B0</v>
      </c>
      <c r="I221" s="2" t="str">
        <f t="shared" si="29"/>
        <v>cro</v>
      </c>
    </row>
    <row r="222" spans="1:12">
      <c r="A222" t="str">
        <f t="shared" si="30"/>
        <v>007E34D0</v>
      </c>
      <c r="B222" s="2" t="str">
        <f t="shared" si="27"/>
        <v>001064D0</v>
      </c>
      <c r="C222" t="str">
        <f>MID('pasted data'!$J$6,1+(ROW(C222)-2)*16,16)</f>
        <v>DB01000074E47900</v>
      </c>
      <c r="D222" t="str">
        <f t="shared" si="24"/>
        <v>01DB</v>
      </c>
      <c r="E222">
        <f t="shared" si="25"/>
        <v>475</v>
      </c>
      <c r="F222" s="4" t="str">
        <f>_xlfn.XLOOKUP($E222,data!$A:$A,data!C:C,"")</f>
        <v>Autotomize</v>
      </c>
      <c r="G222" t="str">
        <f t="shared" si="26"/>
        <v>0079E474</v>
      </c>
      <c r="H222" s="2" t="str">
        <f t="shared" si="28"/>
        <v>000C1474</v>
      </c>
      <c r="I222" s="2" t="str">
        <f t="shared" si="29"/>
        <v>cro</v>
      </c>
    </row>
    <row r="223" spans="1:12">
      <c r="A223" t="str">
        <f t="shared" si="30"/>
        <v>007E34D8</v>
      </c>
      <c r="B223" s="2" t="str">
        <f t="shared" si="27"/>
        <v>001064D8</v>
      </c>
      <c r="C223" t="str">
        <f>MID('pasted data'!$J$6,1+(ROW(C223)-2)*16,16)</f>
        <v>E401000084057A00</v>
      </c>
      <c r="D223" t="str">
        <f t="shared" ref="D223:D286" si="31">MID(C223,3,2)&amp;LEFT(C223,2)</f>
        <v>01E4</v>
      </c>
      <c r="E223">
        <f t="shared" ref="E223:E241" si="32">HEX2DEC(D223)</f>
        <v>484</v>
      </c>
      <c r="F223" s="4" t="str">
        <f>_xlfn.XLOOKUP($E223,data!$A:$A,data!C:C,"")</f>
        <v>Heavy Slam</v>
      </c>
      <c r="G223" t="str">
        <f t="shared" ref="G223:G241" si="33">_xlfn.LET(_xlpm.x,MID(C223,9,8),MID(_xlpm.x,7,2)&amp;MID(_xlpm.x,5,2)&amp;MID(_xlpm.x,3,2)&amp;MID(_xlpm.x,1,2))</f>
        <v>007A0584</v>
      </c>
      <c r="H223" s="2" t="str">
        <f t="shared" si="28"/>
        <v>000C3584</v>
      </c>
      <c r="I223" s="2" t="str">
        <f t="shared" si="29"/>
        <v>cro</v>
      </c>
      <c r="J223" s="11" t="s">
        <v>136</v>
      </c>
      <c r="K223" t="s">
        <v>122</v>
      </c>
      <c r="L223" t="s">
        <v>178</v>
      </c>
    </row>
    <row r="224" spans="1:12">
      <c r="A224" t="str">
        <f t="shared" si="30"/>
        <v>007E34E0</v>
      </c>
      <c r="B224" s="2" t="str">
        <f t="shared" si="27"/>
        <v>001064E0</v>
      </c>
      <c r="C224" t="str">
        <f>MID('pasted data'!$J$6,1+(ROW(C224)-2)*16,16)</f>
        <v>17020000A0E57900</v>
      </c>
      <c r="D224" t="str">
        <f t="shared" si="31"/>
        <v>0217</v>
      </c>
      <c r="E224">
        <f t="shared" si="32"/>
        <v>535</v>
      </c>
      <c r="F224" s="4" t="str">
        <f>_xlfn.XLOOKUP($E224,data!$A:$A,data!C:C,"")</f>
        <v>Heat Crash</v>
      </c>
      <c r="G224" t="str">
        <f t="shared" si="33"/>
        <v>0079E5A0</v>
      </c>
      <c r="H224" s="2" t="str">
        <f t="shared" si="28"/>
        <v>000C15A0</v>
      </c>
      <c r="I224" s="2" t="str">
        <f t="shared" si="29"/>
        <v>cro</v>
      </c>
      <c r="J224" s="11" t="s">
        <v>136</v>
      </c>
      <c r="K224" t="s">
        <v>122</v>
      </c>
      <c r="L224" t="s">
        <v>178</v>
      </c>
    </row>
    <row r="225" spans="1:11">
      <c r="A225" t="str">
        <f t="shared" si="30"/>
        <v>007E34E8</v>
      </c>
      <c r="B225" s="2" t="str">
        <f t="shared" si="27"/>
        <v>001064E8</v>
      </c>
      <c r="C225" t="str">
        <f>MID('pasted data'!$J$6,1+(ROW(C225)-2)*16,16)</f>
        <v>D801000080F47900</v>
      </c>
      <c r="D225" t="str">
        <f t="shared" si="31"/>
        <v>01D8</v>
      </c>
      <c r="E225">
        <f t="shared" si="32"/>
        <v>472</v>
      </c>
      <c r="F225" s="4" t="str">
        <f>_xlfn.XLOOKUP($E225,data!$A:$A,data!C:C,"")</f>
        <v>Wonder Room</v>
      </c>
      <c r="G225" t="str">
        <f t="shared" si="33"/>
        <v>0079F480</v>
      </c>
      <c r="H225" s="2" t="str">
        <f t="shared" si="28"/>
        <v>000C2480</v>
      </c>
      <c r="I225" s="2" t="str">
        <f t="shared" si="29"/>
        <v>cro</v>
      </c>
      <c r="J225" s="11" t="s">
        <v>372</v>
      </c>
    </row>
    <row r="226" spans="1:11">
      <c r="A226" t="str">
        <f t="shared" si="30"/>
        <v>007E34F0</v>
      </c>
      <c r="B226" s="2" t="str">
        <f t="shared" si="27"/>
        <v>001064F0</v>
      </c>
      <c r="C226" t="str">
        <f>MID('pasted data'!$J$6,1+(ROW(C226)-2)*16,16)</f>
        <v>DE0100007CE67900</v>
      </c>
      <c r="D226" t="str">
        <f t="shared" si="31"/>
        <v>01DE</v>
      </c>
      <c r="E226">
        <f t="shared" si="32"/>
        <v>478</v>
      </c>
      <c r="F226" s="4" t="str">
        <f>_xlfn.XLOOKUP($E226,data!$A:$A,data!C:C,"")</f>
        <v>Magic Room</v>
      </c>
      <c r="G226" t="str">
        <f t="shared" si="33"/>
        <v>0079E67C</v>
      </c>
      <c r="H226" s="2" t="str">
        <f t="shared" si="28"/>
        <v>000C167C</v>
      </c>
      <c r="I226" s="2" t="str">
        <f t="shared" si="29"/>
        <v>cro</v>
      </c>
      <c r="J226" s="11" t="s">
        <v>372</v>
      </c>
    </row>
    <row r="227" spans="1:11">
      <c r="A227" t="str">
        <f t="shared" si="30"/>
        <v>007E34F8</v>
      </c>
      <c r="B227" s="2" t="str">
        <f t="shared" si="27"/>
        <v>001064F8</v>
      </c>
      <c r="C227" t="str">
        <f>MID('pasted data'!$J$6,1+(ROW(C227)-2)*16,16)</f>
        <v>D90100002CF37900</v>
      </c>
      <c r="D227" t="str">
        <f t="shared" si="31"/>
        <v>01D9</v>
      </c>
      <c r="E227">
        <f t="shared" si="32"/>
        <v>473</v>
      </c>
      <c r="F227" s="4" t="str">
        <f>_xlfn.XLOOKUP($E227,data!$A:$A,data!C:C,"")</f>
        <v>Psyshock</v>
      </c>
      <c r="G227" t="str">
        <f t="shared" si="33"/>
        <v>0079F32C</v>
      </c>
      <c r="H227" s="2" t="str">
        <f t="shared" si="28"/>
        <v>000C232C</v>
      </c>
      <c r="I227" s="2" t="str">
        <f t="shared" si="29"/>
        <v>cro</v>
      </c>
      <c r="J227" s="11" t="s">
        <v>142</v>
      </c>
    </row>
    <row r="228" spans="1:11">
      <c r="A228" t="str">
        <f t="shared" si="30"/>
        <v>007E3500</v>
      </c>
      <c r="B228" s="2" t="str">
        <f t="shared" si="27"/>
        <v>00106500</v>
      </c>
      <c r="C228" t="str">
        <f>MID('pasted data'!$J$6,1+(ROW(C228)-2)*16,16)</f>
        <v>1C0200002CF37900</v>
      </c>
      <c r="D228" t="str">
        <f t="shared" si="31"/>
        <v>021C</v>
      </c>
      <c r="E228">
        <f t="shared" si="32"/>
        <v>540</v>
      </c>
      <c r="F228" s="4" t="str">
        <f>_xlfn.XLOOKUP($E228,data!$A:$A,data!C:C,"")</f>
        <v>Psystrike</v>
      </c>
      <c r="G228" t="str">
        <f t="shared" si="33"/>
        <v>0079F32C</v>
      </c>
      <c r="H228" s="2" t="str">
        <f t="shared" si="28"/>
        <v>000C232C</v>
      </c>
      <c r="I228" s="2" t="str">
        <f t="shared" si="29"/>
        <v>cro</v>
      </c>
      <c r="J228" s="11" t="s">
        <v>142</v>
      </c>
    </row>
    <row r="229" spans="1:11">
      <c r="A229" t="str">
        <f>DEC2HEX(8+HEX2DEC(A228),8)</f>
        <v>007E3508</v>
      </c>
      <c r="B229" s="2" t="str">
        <f t="shared" si="27"/>
        <v>00106508</v>
      </c>
      <c r="C229" t="str">
        <f>MID('pasted data'!$J$6,1+(ROW(C229)-2)*16,16)</f>
        <v>E1010000EC277A00</v>
      </c>
      <c r="D229" t="str">
        <f t="shared" si="31"/>
        <v>01E1</v>
      </c>
      <c r="E229">
        <f t="shared" si="32"/>
        <v>481</v>
      </c>
      <c r="F229" s="4" t="str">
        <f>_xlfn.XLOOKUP($E229,data!$A:$A,data!C:C,"")</f>
        <v>Flame Burst</v>
      </c>
      <c r="G229" t="str">
        <f t="shared" si="33"/>
        <v>007A27EC</v>
      </c>
      <c r="H229" s="2" t="str">
        <f t="shared" si="28"/>
        <v>000C57EC</v>
      </c>
      <c r="I229" s="2" t="str">
        <f t="shared" si="29"/>
        <v>cro</v>
      </c>
      <c r="J229" s="11" t="s">
        <v>188</v>
      </c>
    </row>
    <row r="230" spans="1:11">
      <c r="A230" t="str">
        <f t="shared" si="30"/>
        <v>007E3510</v>
      </c>
      <c r="B230" s="2" t="str">
        <f t="shared" si="27"/>
        <v>00106510</v>
      </c>
      <c r="C230" t="str">
        <f>MID('pasted data'!$J$6,1+(ROW(C230)-2)*16,16)</f>
        <v>E6010000D8E47900</v>
      </c>
      <c r="D230" t="str">
        <f t="shared" si="31"/>
        <v>01E6</v>
      </c>
      <c r="E230">
        <f t="shared" si="32"/>
        <v>486</v>
      </c>
      <c r="F230" s="4" t="str">
        <f>_xlfn.XLOOKUP($E230,data!$A:$A,data!C:C,"")</f>
        <v>Electro Ball</v>
      </c>
      <c r="G230" t="str">
        <f t="shared" si="33"/>
        <v>0079E4D8</v>
      </c>
      <c r="H230" s="2" t="str">
        <f t="shared" si="28"/>
        <v>000C14D8</v>
      </c>
      <c r="I230" s="2" t="str">
        <f t="shared" si="29"/>
        <v>cro</v>
      </c>
      <c r="J230" s="11" t="s">
        <v>136</v>
      </c>
    </row>
    <row r="231" spans="1:11">
      <c r="A231" t="str">
        <f t="shared" si="30"/>
        <v>007E3518</v>
      </c>
      <c r="B231" s="2" t="str">
        <f t="shared" si="27"/>
        <v>00106518</v>
      </c>
      <c r="C231" t="str">
        <f>MID('pasted data'!$J$6,1+(ROW(C231)-2)*16,16)</f>
        <v>E5010000EC067A00</v>
      </c>
      <c r="D231" t="str">
        <f t="shared" si="31"/>
        <v>01E5</v>
      </c>
      <c r="E231">
        <f t="shared" si="32"/>
        <v>485</v>
      </c>
      <c r="F231" s="4" t="str">
        <f>_xlfn.XLOOKUP($E231,data!$A:$A,data!C:C,"")</f>
        <v>Synchronoise</v>
      </c>
      <c r="G231" t="str">
        <f t="shared" si="33"/>
        <v>007A06EC</v>
      </c>
      <c r="H231" s="2" t="str">
        <f t="shared" si="28"/>
        <v>000C36EC</v>
      </c>
      <c r="I231" s="2" t="str">
        <f t="shared" si="29"/>
        <v>cro</v>
      </c>
      <c r="J231" s="11" t="s">
        <v>108</v>
      </c>
    </row>
    <row r="232" spans="1:11">
      <c r="A232" t="str">
        <f t="shared" si="30"/>
        <v>007E3520</v>
      </c>
      <c r="B232" s="2" t="str">
        <f t="shared" si="27"/>
        <v>00106520</v>
      </c>
      <c r="C232" t="str">
        <f>MID('pasted data'!$J$6,1+(ROW(C232)-2)*16,16)</f>
        <v>F2010000C8F27900</v>
      </c>
      <c r="D232" t="str">
        <f t="shared" si="31"/>
        <v>01F2</v>
      </c>
      <c r="E232">
        <f t="shared" si="32"/>
        <v>498</v>
      </c>
      <c r="F232" s="4" t="str">
        <f>_xlfn.XLOOKUP($E232,data!$A:$A,data!C:C,"")</f>
        <v>Chip Away</v>
      </c>
      <c r="G232" t="str">
        <f t="shared" si="33"/>
        <v>0079F2C8</v>
      </c>
      <c r="H232" s="2" t="str">
        <f t="shared" si="28"/>
        <v>000C22C8</v>
      </c>
      <c r="I232" s="2" t="str">
        <f t="shared" si="29"/>
        <v>cro</v>
      </c>
      <c r="J232" s="11" t="s">
        <v>142</v>
      </c>
      <c r="K232">
        <v>40</v>
      </c>
    </row>
    <row r="233" spans="1:11">
      <c r="A233" t="str">
        <f t="shared" si="30"/>
        <v>007E3528</v>
      </c>
      <c r="B233" s="2" t="str">
        <f t="shared" si="27"/>
        <v>00106528</v>
      </c>
      <c r="C233" t="str">
        <f>MID('pasted data'!$J$6,1+(ROW(C233)-2)*16,16)</f>
        <v>15020000C8F27900</v>
      </c>
      <c r="D233" t="str">
        <f t="shared" si="31"/>
        <v>0215</v>
      </c>
      <c r="E233">
        <f t="shared" si="32"/>
        <v>533</v>
      </c>
      <c r="F233" s="4" t="str">
        <f>_xlfn.XLOOKUP($E233,data!$A:$A,data!C:C,"")</f>
        <v>Sacred Sword</v>
      </c>
      <c r="G233" t="str">
        <f t="shared" si="33"/>
        <v>0079F2C8</v>
      </c>
      <c r="H233" s="2" t="str">
        <f t="shared" si="28"/>
        <v>000C22C8</v>
      </c>
      <c r="I233" s="2" t="str">
        <f t="shared" si="29"/>
        <v>cro</v>
      </c>
      <c r="J233" s="11" t="s">
        <v>142</v>
      </c>
      <c r="K233">
        <v>40</v>
      </c>
    </row>
    <row r="234" spans="1:11">
      <c r="A234" t="str">
        <f t="shared" si="30"/>
        <v>007E3530</v>
      </c>
      <c r="B234" s="2" t="str">
        <f t="shared" si="27"/>
        <v>00106530</v>
      </c>
      <c r="C234" t="str">
        <f>MID('pasted data'!$J$6,1+(ROW(C234)-2)*16,16)</f>
        <v>97020000C8F27900</v>
      </c>
      <c r="D234" t="str">
        <f t="shared" si="31"/>
        <v>0297</v>
      </c>
      <c r="E234">
        <f t="shared" si="32"/>
        <v>663</v>
      </c>
      <c r="F234" s="4" t="str">
        <f>_xlfn.XLOOKUP($E234,data!$A:$A,data!C:C,"")</f>
        <v>Darkest Lariat</v>
      </c>
      <c r="G234" t="str">
        <f t="shared" si="33"/>
        <v>0079F2C8</v>
      </c>
      <c r="H234" s="2" t="str">
        <f t="shared" si="28"/>
        <v>000C22C8</v>
      </c>
      <c r="I234" s="2" t="str">
        <f t="shared" si="29"/>
        <v>cro</v>
      </c>
      <c r="J234" s="11" t="s">
        <v>142</v>
      </c>
      <c r="K234">
        <v>40</v>
      </c>
    </row>
    <row r="235" spans="1:11">
      <c r="A235" t="str">
        <f t="shared" si="30"/>
        <v>007E3538</v>
      </c>
      <c r="B235" s="2" t="str">
        <f t="shared" si="27"/>
        <v>00106538</v>
      </c>
      <c r="C235" t="str">
        <f>MID('pasted data'!$J$6,1+(ROW(C235)-2)*16,16)</f>
        <v>F1010000B0E47900</v>
      </c>
      <c r="D235" t="str">
        <f t="shared" si="31"/>
        <v>01F1</v>
      </c>
      <c r="E235">
        <f t="shared" si="32"/>
        <v>497</v>
      </c>
      <c r="F235" s="4" t="str">
        <f>_xlfn.XLOOKUP($E235,data!$A:$A,data!C:C,"")</f>
        <v>Echoed Voice</v>
      </c>
      <c r="G235" t="str">
        <f t="shared" si="33"/>
        <v>0079E4B0</v>
      </c>
      <c r="H235" s="2" t="str">
        <f t="shared" si="28"/>
        <v>000C14B0</v>
      </c>
      <c r="I235" s="2" t="str">
        <f t="shared" si="29"/>
        <v>cro</v>
      </c>
      <c r="J235" s="11" t="s">
        <v>136</v>
      </c>
    </row>
    <row r="236" spans="1:11">
      <c r="A236" t="str">
        <f t="shared" si="30"/>
        <v>007E3540</v>
      </c>
      <c r="B236" s="2" t="str">
        <f t="shared" si="27"/>
        <v>00106540</v>
      </c>
      <c r="C236" t="str">
        <f>MID('pasted data'!$J$6,1+(ROW(C236)-2)*16,16)</f>
        <v>FE01000094F47900</v>
      </c>
      <c r="D236" t="str">
        <f t="shared" si="31"/>
        <v>01FE</v>
      </c>
      <c r="E236">
        <f t="shared" si="32"/>
        <v>510</v>
      </c>
      <c r="F236" s="4" t="str">
        <f>_xlfn.XLOOKUP($E236,data!$A:$A,data!C:C,"")</f>
        <v>Incinerate</v>
      </c>
      <c r="G236" t="str">
        <f t="shared" si="33"/>
        <v>0079F494</v>
      </c>
      <c r="H236" s="2" t="str">
        <f t="shared" si="28"/>
        <v>000C2494</v>
      </c>
      <c r="I236" s="2" t="str">
        <f t="shared" si="29"/>
        <v>cro</v>
      </c>
      <c r="J236" s="11" t="s">
        <v>190</v>
      </c>
    </row>
    <row r="237" spans="1:11">
      <c r="A237" t="str">
        <f t="shared" si="30"/>
        <v>007E3548</v>
      </c>
      <c r="B237" s="2" t="str">
        <f t="shared" si="27"/>
        <v>00106548</v>
      </c>
      <c r="C237" t="str">
        <f>MID('pasted data'!$J$6,1+(ROW(C237)-2)*16,16)</f>
        <v>040200001CE17900</v>
      </c>
      <c r="D237" t="str">
        <f t="shared" si="31"/>
        <v>0204</v>
      </c>
      <c r="E237">
        <f t="shared" si="32"/>
        <v>516</v>
      </c>
      <c r="F237" s="4" t="str">
        <f>_xlfn.XLOOKUP($E237,data!$A:$A,data!C:C,"")</f>
        <v>Bestow</v>
      </c>
      <c r="G237" t="str">
        <f t="shared" si="33"/>
        <v>0079E11C</v>
      </c>
      <c r="H237" s="2" t="str">
        <f t="shared" si="28"/>
        <v>000C111C</v>
      </c>
      <c r="I237" s="2" t="str">
        <f t="shared" si="29"/>
        <v>cro</v>
      </c>
      <c r="J237" s="11" t="s">
        <v>376</v>
      </c>
    </row>
    <row r="238" spans="1:11">
      <c r="A238" t="str">
        <f t="shared" si="30"/>
        <v>007E3550</v>
      </c>
      <c r="B238" s="2" t="str">
        <f t="shared" si="27"/>
        <v>00106550</v>
      </c>
      <c r="C238" t="str">
        <f>MID('pasted data'!$J$6,1+(ROW(C238)-2)*16,16)</f>
        <v>FD01000034E87900</v>
      </c>
      <c r="D238" t="str">
        <f t="shared" si="31"/>
        <v>01FD</v>
      </c>
      <c r="E238">
        <f t="shared" si="32"/>
        <v>509</v>
      </c>
      <c r="F238" s="4" t="str">
        <f>_xlfn.XLOOKUP($E238,data!$A:$A,data!C:C,"")</f>
        <v>Circle Throw</v>
      </c>
      <c r="G238" t="str">
        <f t="shared" si="33"/>
        <v>0079E834</v>
      </c>
      <c r="H238" s="2" t="str">
        <f t="shared" si="28"/>
        <v>000C1834</v>
      </c>
      <c r="I238" s="2" t="str">
        <f t="shared" si="29"/>
        <v>cro</v>
      </c>
      <c r="J238" s="11" t="s">
        <v>311</v>
      </c>
    </row>
    <row r="239" spans="1:11">
      <c r="A239" t="str">
        <f t="shared" si="30"/>
        <v>007E3558</v>
      </c>
      <c r="B239" s="2" t="str">
        <f t="shared" si="27"/>
        <v>00106558</v>
      </c>
      <c r="C239" t="str">
        <f>MID('pasted data'!$J$6,1+(ROW(C239)-2)*16,16)</f>
        <v>0D02000034E87900</v>
      </c>
      <c r="D239" t="str">
        <f t="shared" si="31"/>
        <v>020D</v>
      </c>
      <c r="E239">
        <f t="shared" si="32"/>
        <v>525</v>
      </c>
      <c r="F239" s="4" t="str">
        <f>_xlfn.XLOOKUP($E239,data!$A:$A,data!C:C,"")</f>
        <v>Dragon Tail</v>
      </c>
      <c r="G239" t="str">
        <f t="shared" si="33"/>
        <v>0079E834</v>
      </c>
      <c r="H239" s="2" t="str">
        <f t="shared" si="28"/>
        <v>000C1834</v>
      </c>
      <c r="I239" s="2" t="str">
        <f t="shared" si="29"/>
        <v>cro</v>
      </c>
      <c r="J239" s="11" t="s">
        <v>311</v>
      </c>
    </row>
    <row r="240" spans="1:11">
      <c r="A240" t="str">
        <f t="shared" si="30"/>
        <v>007E3560</v>
      </c>
      <c r="B240" s="2" t="str">
        <f t="shared" si="27"/>
        <v>00106560</v>
      </c>
      <c r="C240" t="str">
        <f>MID('pasted data'!$J$6,1+(ROW(C240)-2)*16,16)</f>
        <v>0202000018E67900</v>
      </c>
      <c r="D240" t="str">
        <f t="shared" si="31"/>
        <v>0202</v>
      </c>
      <c r="E240">
        <f t="shared" si="32"/>
        <v>514</v>
      </c>
      <c r="F240" s="4" t="str">
        <f>_xlfn.XLOOKUP($E240,data!$A:$A,data!C:C,"")</f>
        <v>Retaliate</v>
      </c>
      <c r="G240" t="str">
        <f t="shared" si="33"/>
        <v>0079E618</v>
      </c>
      <c r="H240" s="2" t="str">
        <f t="shared" si="28"/>
        <v>000C1618</v>
      </c>
      <c r="I240" s="2" t="str">
        <f t="shared" si="29"/>
        <v>cro</v>
      </c>
      <c r="J240" s="11" t="s">
        <v>138</v>
      </c>
    </row>
    <row r="241" spans="1:19">
      <c r="A241" t="str">
        <f t="shared" si="30"/>
        <v>007E3568</v>
      </c>
      <c r="B241" s="2" t="str">
        <f t="shared" si="27"/>
        <v>00106568</v>
      </c>
      <c r="C241" t="str">
        <f>MID('pasted data'!$J$6,1+(ROW(C241)-2)*16,16)</f>
        <v>EC01000000DF7900</v>
      </c>
      <c r="D241" t="str">
        <f t="shared" si="31"/>
        <v>01EC</v>
      </c>
      <c r="E241">
        <f t="shared" si="32"/>
        <v>492</v>
      </c>
      <c r="F241" s="4" t="str">
        <f>_xlfn.XLOOKUP($E241,data!$A:$A,data!C:C,"")</f>
        <v>Foul Play</v>
      </c>
      <c r="G241" t="str">
        <f t="shared" si="33"/>
        <v>0079DF00</v>
      </c>
      <c r="H241" s="2" t="str">
        <f t="shared" si="28"/>
        <v>000C0F00</v>
      </c>
      <c r="I241" s="2" t="str">
        <f t="shared" si="29"/>
        <v>cro</v>
      </c>
    </row>
    <row r="242" spans="1:19">
      <c r="A242" t="str">
        <f t="shared" si="30"/>
        <v>007E3570</v>
      </c>
      <c r="B242" s="2" t="str">
        <f t="shared" si="27"/>
        <v>00106570</v>
      </c>
      <c r="C242" t="str">
        <f>MID('pasted data'!$J$6,1+(ROW(C242)-2)*16,16)</f>
        <v>DF01000088E37900</v>
      </c>
      <c r="D242" t="str">
        <f t="shared" si="31"/>
        <v>01DF</v>
      </c>
      <c r="E242">
        <f t="shared" ref="E242:E301" si="34">HEX2DEC(D242)</f>
        <v>479</v>
      </c>
      <c r="F242" s="4" t="str">
        <f>_xlfn.XLOOKUP($E242,data!$A:$A,data!C:C,"")</f>
        <v>Smack Down</v>
      </c>
      <c r="G242" t="str">
        <f t="shared" ref="G242:G301" si="35">_xlfn.LET(_xlpm.x,MID(C242,9,8),MID(_xlpm.x,7,2)&amp;MID(_xlpm.x,5,2)&amp;MID(_xlpm.x,3,2)&amp;MID(_xlpm.x,1,2))</f>
        <v>0079E388</v>
      </c>
      <c r="H242" s="2" t="str">
        <f t="shared" si="28"/>
        <v>000C1388</v>
      </c>
      <c r="I242" s="2" t="str">
        <f t="shared" si="29"/>
        <v>cro</v>
      </c>
    </row>
    <row r="243" spans="1:19">
      <c r="A243" t="str">
        <f t="shared" si="30"/>
        <v>007E3578</v>
      </c>
      <c r="B243" s="2" t="str">
        <f t="shared" si="27"/>
        <v>00106578</v>
      </c>
      <c r="C243" t="str">
        <f>MID('pasted data'!$J$6,1+(ROW(C243)-2)*16,16)</f>
        <v>03020000C8E57900</v>
      </c>
      <c r="D243" t="str">
        <f t="shared" si="31"/>
        <v>0203</v>
      </c>
      <c r="E243">
        <f t="shared" si="34"/>
        <v>515</v>
      </c>
      <c r="F243" s="4" t="str">
        <f>_xlfn.XLOOKUP($E243,data!$A:$A,data!C:C,"")</f>
        <v>Final Gambit</v>
      </c>
      <c r="G243" t="str">
        <f t="shared" si="35"/>
        <v>0079E5C8</v>
      </c>
      <c r="H243" s="2" t="str">
        <f t="shared" si="28"/>
        <v>000C15C8</v>
      </c>
      <c r="I243" s="2" t="str">
        <f t="shared" si="29"/>
        <v>cro</v>
      </c>
      <c r="J243" s="11" t="s">
        <v>174</v>
      </c>
      <c r="K243" t="s">
        <v>392</v>
      </c>
    </row>
    <row r="244" spans="1:19">
      <c r="A244" t="str">
        <f t="shared" si="30"/>
        <v>007E3580</v>
      </c>
      <c r="B244" s="2" t="str">
        <f t="shared" si="27"/>
        <v>00106580</v>
      </c>
      <c r="C244" t="str">
        <f>MID('pasted data'!$J$6,1+(ROW(C244)-2)*16,16)</f>
        <v>EF010000B8137A00</v>
      </c>
      <c r="D244" t="str">
        <f t="shared" si="31"/>
        <v>01EF</v>
      </c>
      <c r="E244">
        <f t="shared" si="34"/>
        <v>495</v>
      </c>
      <c r="F244" s="4" t="str">
        <f>_xlfn.XLOOKUP($E244,data!$A:$A,data!C:C,"")</f>
        <v>After You</v>
      </c>
      <c r="G244" t="str">
        <f t="shared" si="35"/>
        <v>007A13B8</v>
      </c>
      <c r="H244" s="2" t="str">
        <f t="shared" si="28"/>
        <v>000C43B8</v>
      </c>
      <c r="I244" s="2" t="str">
        <f t="shared" si="29"/>
        <v>cro</v>
      </c>
      <c r="J244" s="11" t="s">
        <v>376</v>
      </c>
    </row>
    <row r="245" spans="1:19">
      <c r="A245" t="str">
        <f t="shared" si="30"/>
        <v>007E3588</v>
      </c>
      <c r="B245" s="2" t="str">
        <f t="shared" si="27"/>
        <v>00106588</v>
      </c>
      <c r="C245" t="str">
        <f>MID('pasted data'!$J$6,1+(ROW(C245)-2)*16,16)</f>
        <v>FF01000094E77900</v>
      </c>
      <c r="D245" t="str">
        <f t="shared" si="31"/>
        <v>01FF</v>
      </c>
      <c r="E245">
        <f t="shared" si="34"/>
        <v>511</v>
      </c>
      <c r="F245" s="4" t="str">
        <f>_xlfn.XLOOKUP($E245,data!$A:$A,data!C:C,"")</f>
        <v>Quash</v>
      </c>
      <c r="G245" t="str">
        <f t="shared" si="35"/>
        <v>0079E794</v>
      </c>
      <c r="H245" s="2" t="str">
        <f t="shared" si="28"/>
        <v>000C1794</v>
      </c>
      <c r="I245" s="2" t="str">
        <f t="shared" si="29"/>
        <v>cro</v>
      </c>
    </row>
    <row r="246" spans="1:19">
      <c r="A246" t="str">
        <f t="shared" si="30"/>
        <v>007E3590</v>
      </c>
      <c r="B246" s="2" t="str">
        <f t="shared" si="27"/>
        <v>00106590</v>
      </c>
      <c r="C246" t="str">
        <f>MID('pasted data'!$J$6,1+(ROW(C246)-2)*16,16)</f>
        <v>F0010000DCDF7900</v>
      </c>
      <c r="D246" t="str">
        <f t="shared" si="31"/>
        <v>01F0</v>
      </c>
      <c r="E246">
        <f t="shared" si="34"/>
        <v>496</v>
      </c>
      <c r="F246" s="4" t="str">
        <f>_xlfn.XLOOKUP($E246,data!$A:$A,data!C:C,"")</f>
        <v>Round</v>
      </c>
      <c r="G246" t="str">
        <f t="shared" si="35"/>
        <v>0079DFDC</v>
      </c>
      <c r="H246" s="2" t="str">
        <f t="shared" si="28"/>
        <v>000C0FDC</v>
      </c>
      <c r="I246" s="2" t="str">
        <f t="shared" si="29"/>
        <v>cro</v>
      </c>
    </row>
    <row r="247" spans="1:19">
      <c r="A247" t="str">
        <f t="shared" si="30"/>
        <v>007E3598</v>
      </c>
      <c r="B247" s="2" t="str">
        <f t="shared" si="27"/>
        <v>00106598</v>
      </c>
      <c r="C247" t="str">
        <f>MID('pasted data'!$J$6,1+(ROW(C247)-2)*16,16)</f>
        <v>F501000000E57900</v>
      </c>
      <c r="D247" t="str">
        <f t="shared" si="31"/>
        <v>01F5</v>
      </c>
      <c r="E247">
        <f t="shared" si="34"/>
        <v>501</v>
      </c>
      <c r="F247" s="4" t="str">
        <f>_xlfn.XLOOKUP($E247,data!$A:$A,data!C:C,"")</f>
        <v>Quick Guard</v>
      </c>
      <c r="G247" t="str">
        <f t="shared" si="35"/>
        <v>0079E500</v>
      </c>
      <c r="H247" s="2" t="str">
        <f t="shared" si="28"/>
        <v>000C1500</v>
      </c>
      <c r="I247" s="2" t="str">
        <f t="shared" si="29"/>
        <v>cro</v>
      </c>
    </row>
    <row r="248" spans="1:19">
      <c r="A248" t="str">
        <f t="shared" si="30"/>
        <v>007E35A0</v>
      </c>
      <c r="B248" s="2" t="str">
        <f t="shared" si="27"/>
        <v>001065A0</v>
      </c>
      <c r="C248" t="str">
        <f>MID('pasted data'!$J$6,1+(ROW(C248)-2)*16,16)</f>
        <v>F601000068F37900</v>
      </c>
      <c r="D248" t="str">
        <f t="shared" si="31"/>
        <v>01F6</v>
      </c>
      <c r="E248">
        <f t="shared" si="34"/>
        <v>502</v>
      </c>
      <c r="F248" s="4" t="str">
        <f>_xlfn.XLOOKUP($E248,data!$A:$A,data!C:C,"")</f>
        <v>Ally Switch</v>
      </c>
      <c r="G248" t="str">
        <f t="shared" si="35"/>
        <v>0079F368</v>
      </c>
      <c r="H248" s="2" t="str">
        <f t="shared" si="28"/>
        <v>000C2368</v>
      </c>
      <c r="I248" s="2" t="str">
        <f t="shared" si="29"/>
        <v>cro</v>
      </c>
    </row>
    <row r="249" spans="1:19">
      <c r="A249" t="str">
        <f t="shared" si="30"/>
        <v>007E35A8</v>
      </c>
      <c r="B249" s="2" t="str">
        <f t="shared" si="27"/>
        <v>001065A8</v>
      </c>
      <c r="C249" t="str">
        <f>MID('pasted data'!$J$6,1+(ROW(C249)-2)*16,16)</f>
        <v>DD01000000077A00</v>
      </c>
      <c r="D249" t="str">
        <f t="shared" si="31"/>
        <v>01DD</v>
      </c>
      <c r="E249">
        <f t="shared" si="34"/>
        <v>477</v>
      </c>
      <c r="F249" s="4" t="str">
        <f>_xlfn.XLOOKUP($E249,data!$A:$A,data!C:C,"")</f>
        <v>Telekinesis</v>
      </c>
      <c r="G249" t="str">
        <f t="shared" si="35"/>
        <v>007A0700</v>
      </c>
      <c r="H249" s="2" t="str">
        <f t="shared" si="28"/>
        <v>000C3700</v>
      </c>
      <c r="I249" s="2" t="str">
        <f t="shared" si="29"/>
        <v>cro</v>
      </c>
    </row>
    <row r="250" spans="1:19">
      <c r="A250" t="str">
        <f t="shared" si="30"/>
        <v>007E35B0</v>
      </c>
      <c r="B250" s="2" t="str">
        <f t="shared" si="27"/>
        <v>001065B0</v>
      </c>
      <c r="C250" t="str">
        <f>MID('pasted data'!$J$6,1+(ROW(C250)-2)*16,16)</f>
        <v>FB010000E0E07900</v>
      </c>
      <c r="D250" t="str">
        <f t="shared" si="31"/>
        <v>01FB</v>
      </c>
      <c r="E250">
        <f t="shared" si="34"/>
        <v>507</v>
      </c>
      <c r="F250" s="4" t="str">
        <f>_xlfn.XLOOKUP($E250,data!$A:$A,data!C:C,"")</f>
        <v>Sky Drop</v>
      </c>
      <c r="G250" t="str">
        <f t="shared" si="35"/>
        <v>0079E0E0</v>
      </c>
      <c r="H250" s="2" t="str">
        <f t="shared" si="28"/>
        <v>000C10E0</v>
      </c>
      <c r="I250" s="2" t="str">
        <f t="shared" si="29"/>
        <v>cro</v>
      </c>
      <c r="J250" s="11" t="s">
        <v>86</v>
      </c>
      <c r="K250" t="s">
        <v>349</v>
      </c>
      <c r="L250" t="s">
        <v>353</v>
      </c>
      <c r="M250" t="s">
        <v>359</v>
      </c>
      <c r="N250">
        <v>31</v>
      </c>
      <c r="O250">
        <v>25</v>
      </c>
      <c r="P250">
        <v>38</v>
      </c>
      <c r="Q250" t="s">
        <v>323</v>
      </c>
      <c r="R250" t="s">
        <v>396</v>
      </c>
      <c r="S250" t="s">
        <v>82</v>
      </c>
    </row>
    <row r="251" spans="1:19">
      <c r="A251" t="str">
        <f t="shared" si="30"/>
        <v>007E35B8</v>
      </c>
      <c r="B251" s="2" t="str">
        <f t="shared" si="27"/>
        <v>001065B8</v>
      </c>
      <c r="C251" t="str">
        <f>MID('pasted data'!$J$6,1+(ROW(C251)-2)*16,16)</f>
        <v>1902000008E17900</v>
      </c>
      <c r="D251" t="str">
        <f t="shared" si="31"/>
        <v>0219</v>
      </c>
      <c r="E251">
        <f t="shared" si="34"/>
        <v>537</v>
      </c>
      <c r="F251" s="4" t="str">
        <f>_xlfn.XLOOKUP($E251,data!$A:$A,data!C:C,"")</f>
        <v>Steamroller</v>
      </c>
      <c r="G251" t="str">
        <f t="shared" si="35"/>
        <v>0079E108</v>
      </c>
      <c r="H251" s="2" t="str">
        <f t="shared" si="28"/>
        <v>000C1108</v>
      </c>
      <c r="I251" s="2" t="str">
        <f t="shared" si="29"/>
        <v>cro</v>
      </c>
    </row>
    <row r="252" spans="1:19">
      <c r="A252" t="str">
        <f t="shared" si="30"/>
        <v>007E35C0</v>
      </c>
      <c r="B252" s="2" t="str">
        <f t="shared" si="27"/>
        <v>001065C0</v>
      </c>
      <c r="C252" t="str">
        <f>MID('pasted data'!$J$6,1+(ROW(C252)-2)*16,16)</f>
        <v>1E02000080E17900</v>
      </c>
      <c r="D252" t="str">
        <f t="shared" si="31"/>
        <v>021E</v>
      </c>
      <c r="E252">
        <f t="shared" si="34"/>
        <v>542</v>
      </c>
      <c r="F252" s="4" t="str">
        <f>_xlfn.XLOOKUP($E252,data!$A:$A,data!C:C,"")</f>
        <v>Hurricane</v>
      </c>
      <c r="G252" t="str">
        <f t="shared" si="35"/>
        <v>0079E180</v>
      </c>
      <c r="H252" s="2" t="str">
        <f t="shared" si="28"/>
        <v>000C1180</v>
      </c>
      <c r="I252" s="2" t="str">
        <f t="shared" si="29"/>
        <v>cro</v>
      </c>
      <c r="J252" s="11" t="s">
        <v>62</v>
      </c>
    </row>
    <row r="253" spans="1:19">
      <c r="A253" t="str">
        <f t="shared" si="30"/>
        <v>007E35C8</v>
      </c>
      <c r="B253" s="2" t="str">
        <f t="shared" si="27"/>
        <v>001065C8</v>
      </c>
      <c r="C253" t="str">
        <f>MID('pasted data'!$J$6,1+(ROW(C253)-2)*16,16)</f>
        <v>240200002CF37900</v>
      </c>
      <c r="D253" t="str">
        <f t="shared" si="31"/>
        <v>0224</v>
      </c>
      <c r="E253">
        <f t="shared" si="34"/>
        <v>548</v>
      </c>
      <c r="F253" s="4" t="str">
        <f>_xlfn.XLOOKUP($E253,data!$A:$A,data!C:C,"")</f>
        <v>Secret Sword</v>
      </c>
      <c r="G253" t="str">
        <f t="shared" si="35"/>
        <v>0079F32C</v>
      </c>
      <c r="H253" s="2" t="str">
        <f t="shared" si="28"/>
        <v>000C232C</v>
      </c>
      <c r="I253" s="2" t="str">
        <f t="shared" si="29"/>
        <v>cro</v>
      </c>
      <c r="J253" s="11" t="s">
        <v>142</v>
      </c>
    </row>
    <row r="254" spans="1:19">
      <c r="A254" t="str">
        <f t="shared" si="30"/>
        <v>007E35D0</v>
      </c>
      <c r="B254" s="2" t="str">
        <f t="shared" si="27"/>
        <v>001065D0</v>
      </c>
      <c r="C254" t="str">
        <f>MID('pasted data'!$J$6,1+(ROW(C254)-2)*16,16)</f>
        <v>23020000C0057A00</v>
      </c>
      <c r="D254" t="str">
        <f t="shared" si="31"/>
        <v>0223</v>
      </c>
      <c r="E254">
        <f t="shared" si="34"/>
        <v>547</v>
      </c>
      <c r="F254" s="4" t="str">
        <f>_xlfn.XLOOKUP($E254,data!$A:$A,data!C:C,"")</f>
        <v>Relic Song</v>
      </c>
      <c r="G254" t="str">
        <f t="shared" si="35"/>
        <v>007A05C0</v>
      </c>
      <c r="H254" s="2" t="str">
        <f t="shared" si="28"/>
        <v>000C35C0</v>
      </c>
      <c r="I254" s="2" t="str">
        <f t="shared" si="29"/>
        <v>cro</v>
      </c>
      <c r="J254" s="11" t="s">
        <v>315</v>
      </c>
    </row>
    <row r="255" spans="1:19">
      <c r="A255" t="str">
        <f t="shared" si="30"/>
        <v>007E35D8</v>
      </c>
      <c r="B255" s="2" t="str">
        <f t="shared" si="27"/>
        <v>001065D8</v>
      </c>
      <c r="C255" t="str">
        <f>MID('pasted data'!$J$6,1+(ROW(C255)-2)*16,16)</f>
        <v>220200001C147A00</v>
      </c>
      <c r="D255" t="str">
        <f t="shared" si="31"/>
        <v>0222</v>
      </c>
      <c r="E255">
        <f t="shared" si="34"/>
        <v>546</v>
      </c>
      <c r="F255" s="4" t="str">
        <f>_xlfn.XLOOKUP($E255,data!$A:$A,data!C:C,"")</f>
        <v>Techno Blast</v>
      </c>
      <c r="G255" t="str">
        <f t="shared" si="35"/>
        <v>007A141C</v>
      </c>
      <c r="H255" s="2" t="str">
        <f t="shared" si="28"/>
        <v>000C441C</v>
      </c>
      <c r="I255" s="2" t="str">
        <f t="shared" si="29"/>
        <v>cro</v>
      </c>
      <c r="J255" s="11" t="s">
        <v>86</v>
      </c>
    </row>
    <row r="256" spans="1:19">
      <c r="A256" t="str">
        <f t="shared" si="30"/>
        <v>007E35E0</v>
      </c>
      <c r="B256" s="2" t="str">
        <f t="shared" si="27"/>
        <v>001065E0</v>
      </c>
      <c r="C256" t="str">
        <f>MID('pasted data'!$J$6,1+(ROW(C256)-2)*16,16)</f>
        <v>2902000074F17900</v>
      </c>
      <c r="D256" t="str">
        <f t="shared" si="31"/>
        <v>0229</v>
      </c>
      <c r="E256">
        <f t="shared" si="34"/>
        <v>553</v>
      </c>
      <c r="F256" s="4" t="str">
        <f>_xlfn.XLOOKUP($E256,data!$A:$A,data!C:C,"")</f>
        <v>Freeze Shock</v>
      </c>
      <c r="G256" t="str">
        <f t="shared" si="35"/>
        <v>0079F174</v>
      </c>
      <c r="H256" s="2" t="str">
        <f t="shared" si="28"/>
        <v>000C2174</v>
      </c>
      <c r="I256" s="2" t="str">
        <f t="shared" si="29"/>
        <v>cro</v>
      </c>
      <c r="J256" s="11" t="s">
        <v>353</v>
      </c>
    </row>
    <row r="257" spans="1:15">
      <c r="A257" t="str">
        <f t="shared" si="30"/>
        <v>007E35E8</v>
      </c>
      <c r="B257" s="2" t="str">
        <f t="shared" si="27"/>
        <v>001065E8</v>
      </c>
      <c r="C257" t="str">
        <f>MID('pasted data'!$J$6,1+(ROW(C257)-2)*16,16)</f>
        <v>2A02000074F17900</v>
      </c>
      <c r="D257" t="str">
        <f t="shared" si="31"/>
        <v>022A</v>
      </c>
      <c r="E257">
        <f t="shared" si="34"/>
        <v>554</v>
      </c>
      <c r="F257" s="4" t="str">
        <f>_xlfn.XLOOKUP($E257,data!$A:$A,data!C:C,"")</f>
        <v>Ice Burn</v>
      </c>
      <c r="G257" t="str">
        <f t="shared" si="35"/>
        <v>0079F174</v>
      </c>
      <c r="H257" s="2" t="str">
        <f t="shared" si="28"/>
        <v>000C2174</v>
      </c>
      <c r="I257" s="2" t="str">
        <f t="shared" si="29"/>
        <v>cro</v>
      </c>
      <c r="J257" s="11" t="s">
        <v>353</v>
      </c>
    </row>
    <row r="258" spans="1:15">
      <c r="A258" t="str">
        <f t="shared" si="30"/>
        <v>007E35F0</v>
      </c>
      <c r="B258" s="2" t="str">
        <f t="shared" ref="B258:B321" si="36">DEC2HEX(HEX2DEC(A258)-$T$1,8)</f>
        <v>001065F0</v>
      </c>
      <c r="C258" t="str">
        <f>MID('pasted data'!$J$6,1+(ROW(C258)-2)*16,16)</f>
        <v>06020000EC657A00</v>
      </c>
      <c r="D258" t="str">
        <f t="shared" si="31"/>
        <v>0206</v>
      </c>
      <c r="E258">
        <f t="shared" si="34"/>
        <v>518</v>
      </c>
      <c r="F258" s="4" t="str">
        <f>_xlfn.XLOOKUP($E258,data!$A:$A,data!C:C,"")</f>
        <v>Water Pledge</v>
      </c>
      <c r="G258" t="str">
        <f t="shared" si="35"/>
        <v>007A65EC</v>
      </c>
      <c r="H258" s="2" t="str">
        <f t="shared" ref="H258:H321" si="37">DEC2HEX(HEX2DEC(G258)-IF(I258="code.bin",$U$1,$T$1),8)</f>
        <v>000C95EC</v>
      </c>
      <c r="I258" s="2" t="str">
        <f t="shared" ref="I258:I321" si="38">IF(HEX2DEC(G258)&lt;$T$1,"code.bin","cro")</f>
        <v>cro</v>
      </c>
      <c r="J258" s="11" t="s">
        <v>380</v>
      </c>
      <c r="K258">
        <v>28</v>
      </c>
      <c r="L258">
        <v>53</v>
      </c>
      <c r="M258">
        <v>46</v>
      </c>
      <c r="N258">
        <v>29</v>
      </c>
      <c r="O258" t="s">
        <v>315</v>
      </c>
    </row>
    <row r="259" spans="1:15">
      <c r="A259" t="str">
        <f t="shared" si="30"/>
        <v>007E35F8</v>
      </c>
      <c r="B259" s="2" t="str">
        <f t="shared" si="36"/>
        <v>001065F8</v>
      </c>
      <c r="C259" t="str">
        <f>MID('pasted data'!$J$6,1+(ROW(C259)-2)*16,16)</f>
        <v>07020000EC657A00</v>
      </c>
      <c r="D259" t="str">
        <f t="shared" si="31"/>
        <v>0207</v>
      </c>
      <c r="E259">
        <f t="shared" si="34"/>
        <v>519</v>
      </c>
      <c r="F259" s="4" t="str">
        <f>_xlfn.XLOOKUP($E259,data!$A:$A,data!C:C,"")</f>
        <v>Fire Pledge</v>
      </c>
      <c r="G259" t="str">
        <f t="shared" si="35"/>
        <v>007A65EC</v>
      </c>
      <c r="H259" s="2" t="str">
        <f t="shared" si="37"/>
        <v>000C95EC</v>
      </c>
      <c r="I259" s="2" t="str">
        <f t="shared" si="38"/>
        <v>cro</v>
      </c>
    </row>
    <row r="260" spans="1:15">
      <c r="A260" t="str">
        <f t="shared" ref="A260:A323" si="39">DEC2HEX(8+HEX2DEC(A259),8)</f>
        <v>007E3600</v>
      </c>
      <c r="B260" s="2" t="str">
        <f t="shared" si="36"/>
        <v>00106600</v>
      </c>
      <c r="C260" t="str">
        <f>MID('pasted data'!$J$6,1+(ROW(C260)-2)*16,16)</f>
        <v>08020000EC657A00</v>
      </c>
      <c r="D260" t="str">
        <f t="shared" si="31"/>
        <v>0208</v>
      </c>
      <c r="E260">
        <f t="shared" si="34"/>
        <v>520</v>
      </c>
      <c r="F260" s="4" t="str">
        <f>_xlfn.XLOOKUP($E260,data!$A:$A,data!C:C,"")</f>
        <v>Grass Pledge</v>
      </c>
      <c r="G260" t="str">
        <f t="shared" si="35"/>
        <v>007A65EC</v>
      </c>
      <c r="H260" s="2" t="str">
        <f t="shared" si="37"/>
        <v>000C95EC</v>
      </c>
      <c r="I260" s="2" t="str">
        <f t="shared" si="38"/>
        <v>cro</v>
      </c>
    </row>
    <row r="261" spans="1:15">
      <c r="A261" t="str">
        <f t="shared" si="39"/>
        <v>007E3608</v>
      </c>
      <c r="B261" s="2" t="str">
        <f t="shared" si="36"/>
        <v>00106608</v>
      </c>
      <c r="C261" t="str">
        <f>MID('pasted data'!$J$6,1+(ROW(C261)-2)*16,16)</f>
        <v>2E02000014E57900</v>
      </c>
      <c r="D261" t="str">
        <f t="shared" si="31"/>
        <v>022E</v>
      </c>
      <c r="E261">
        <f t="shared" si="34"/>
        <v>558</v>
      </c>
      <c r="F261" s="4" t="str">
        <f>_xlfn.XLOOKUP($E261,data!$A:$A,data!C:C,"")</f>
        <v>Fusion Flare</v>
      </c>
      <c r="G261" t="str">
        <f t="shared" si="35"/>
        <v>0079E514</v>
      </c>
      <c r="H261" s="2" t="str">
        <f t="shared" si="37"/>
        <v>000C1514</v>
      </c>
      <c r="I261" s="2" t="str">
        <f t="shared" si="38"/>
        <v>cro</v>
      </c>
      <c r="J261" s="11" t="s">
        <v>138</v>
      </c>
    </row>
    <row r="262" spans="1:15">
      <c r="A262" t="str">
        <f t="shared" si="39"/>
        <v>007E3610</v>
      </c>
      <c r="B262" s="2" t="str">
        <f t="shared" si="36"/>
        <v>00106610</v>
      </c>
      <c r="C262" t="str">
        <f>MID('pasted data'!$J$6,1+(ROW(C262)-2)*16,16)</f>
        <v>2F02000014E57900</v>
      </c>
      <c r="D262" t="str">
        <f t="shared" si="31"/>
        <v>022F</v>
      </c>
      <c r="E262">
        <f t="shared" si="34"/>
        <v>559</v>
      </c>
      <c r="F262" s="4" t="str">
        <f>_xlfn.XLOOKUP($E262,data!$A:$A,data!C:C,"")</f>
        <v>Fusion Bolt</v>
      </c>
      <c r="G262" t="str">
        <f t="shared" si="35"/>
        <v>0079E514</v>
      </c>
      <c r="H262" s="2" t="str">
        <f t="shared" si="37"/>
        <v>000C1514</v>
      </c>
      <c r="I262" s="2" t="str">
        <f t="shared" si="38"/>
        <v>cro</v>
      </c>
      <c r="J262" s="11" t="s">
        <v>138</v>
      </c>
    </row>
    <row r="263" spans="1:15">
      <c r="A263" t="str">
        <f t="shared" si="39"/>
        <v>007E3618</v>
      </c>
      <c r="B263" s="2" t="str">
        <f t="shared" si="36"/>
        <v>00106618</v>
      </c>
      <c r="C263" t="str">
        <f>MID('pasted data'!$J$6,1+(ROW(C263)-2)*16,16)</f>
        <v>F701000098DD7900</v>
      </c>
      <c r="D263" t="str">
        <f t="shared" si="31"/>
        <v>01F7</v>
      </c>
      <c r="E263">
        <f t="shared" si="34"/>
        <v>503</v>
      </c>
      <c r="F263" s="4" t="str">
        <f>_xlfn.XLOOKUP($E263,data!$A:$A,data!C:C,"")</f>
        <v>Scald</v>
      </c>
      <c r="G263" t="str">
        <f t="shared" si="35"/>
        <v>0079DD98</v>
      </c>
      <c r="H263" s="2" t="str">
        <f t="shared" si="37"/>
        <v>000C0D98</v>
      </c>
      <c r="I263" s="2" t="str">
        <f t="shared" si="38"/>
        <v>cro</v>
      </c>
      <c r="J263" s="11" t="s">
        <v>311</v>
      </c>
    </row>
    <row r="264" spans="1:15">
      <c r="A264" t="str">
        <f t="shared" si="39"/>
        <v>007E3620</v>
      </c>
      <c r="B264" s="2" t="str">
        <f t="shared" si="36"/>
        <v>00106620</v>
      </c>
      <c r="C264" t="str">
        <f>MID('pasted data'!$J$6,1+(ROW(C264)-2)*16,16)</f>
        <v>98020000B4287A00</v>
      </c>
      <c r="D264" t="str">
        <f t="shared" si="31"/>
        <v>0298</v>
      </c>
      <c r="E264">
        <f t="shared" si="34"/>
        <v>664</v>
      </c>
      <c r="F264" s="4" t="str">
        <f>_xlfn.XLOOKUP($E264,data!$A:$A,data!C:C,"")</f>
        <v>Sparkling Aria</v>
      </c>
      <c r="G264" t="str">
        <f t="shared" si="35"/>
        <v>007A28B4</v>
      </c>
      <c r="H264" s="2" t="str">
        <f t="shared" si="37"/>
        <v>000C58B4</v>
      </c>
      <c r="I264" s="2" t="str">
        <f t="shared" si="38"/>
        <v>cro</v>
      </c>
      <c r="J264" s="11" t="s">
        <v>311</v>
      </c>
    </row>
    <row r="265" spans="1:15">
      <c r="A265" t="str">
        <f t="shared" si="39"/>
        <v>007E3628</v>
      </c>
      <c r="B265" s="2" t="str">
        <f t="shared" si="36"/>
        <v>00106628</v>
      </c>
      <c r="C265" t="str">
        <f>MID('pasted data'!$J$6,1+(ROW(C265)-2)*16,16)</f>
        <v>9701000008E17900</v>
      </c>
      <c r="D265" t="str">
        <f t="shared" si="31"/>
        <v>0197</v>
      </c>
      <c r="E265">
        <f t="shared" si="34"/>
        <v>407</v>
      </c>
      <c r="F265" s="4" t="str">
        <f>_xlfn.XLOOKUP($E265,data!$A:$A,data!C:C,"")</f>
        <v>Dragon Rush</v>
      </c>
      <c r="G265" t="str">
        <f t="shared" si="35"/>
        <v>0079E108</v>
      </c>
      <c r="H265" s="2" t="str">
        <f t="shared" si="37"/>
        <v>000C1108</v>
      </c>
      <c r="I265" s="2" t="str">
        <f t="shared" si="38"/>
        <v>cro</v>
      </c>
      <c r="J265" s="11" t="s">
        <v>122</v>
      </c>
      <c r="K265" t="s">
        <v>178</v>
      </c>
    </row>
    <row r="266" spans="1:15">
      <c r="A266" t="str">
        <f t="shared" si="39"/>
        <v>007E3630</v>
      </c>
      <c r="B266" s="2" t="str">
        <f t="shared" si="36"/>
        <v>00106630</v>
      </c>
      <c r="C266" t="str">
        <f>MID('pasted data'!$J$6,1+(ROW(C266)-2)*16,16)</f>
        <v>2200000008E17900</v>
      </c>
      <c r="D266" t="str">
        <f t="shared" si="31"/>
        <v>0022</v>
      </c>
      <c r="E266">
        <f t="shared" si="34"/>
        <v>34</v>
      </c>
      <c r="F266" s="4" t="str">
        <f>_xlfn.XLOOKUP($E266,data!$A:$A,data!C:C,"")</f>
        <v>Body Slam</v>
      </c>
      <c r="G266" t="str">
        <f t="shared" si="35"/>
        <v>0079E108</v>
      </c>
      <c r="H266" s="2" t="str">
        <f t="shared" si="37"/>
        <v>000C1108</v>
      </c>
      <c r="I266" s="2" t="str">
        <f t="shared" si="38"/>
        <v>cro</v>
      </c>
      <c r="J266" s="11" t="s">
        <v>122</v>
      </c>
      <c r="K266" t="s">
        <v>178</v>
      </c>
    </row>
    <row r="267" spans="1:15">
      <c r="A267" t="str">
        <f t="shared" si="39"/>
        <v>007E3638</v>
      </c>
      <c r="B267" s="2" t="str">
        <f t="shared" si="36"/>
        <v>00106638</v>
      </c>
      <c r="C267" t="str">
        <f>MID('pasted data'!$J$6,1+(ROW(C267)-2)*16,16)</f>
        <v>3702000050E57900</v>
      </c>
      <c r="D267" t="str">
        <f t="shared" si="31"/>
        <v>0237</v>
      </c>
      <c r="E267">
        <f t="shared" si="34"/>
        <v>567</v>
      </c>
      <c r="F267" s="4" t="str">
        <f>_xlfn.XLOOKUP($E267,data!$A:$A,data!C:C,"")</f>
        <v>Trick-or-Treat</v>
      </c>
      <c r="G267" t="str">
        <f t="shared" si="35"/>
        <v>0079E550</v>
      </c>
      <c r="H267" s="2" t="str">
        <f t="shared" si="37"/>
        <v>000C1550</v>
      </c>
      <c r="I267" s="2" t="str">
        <f t="shared" si="38"/>
        <v>cro</v>
      </c>
      <c r="J267" s="11" t="s">
        <v>376</v>
      </c>
    </row>
    <row r="268" spans="1:15">
      <c r="A268" t="str">
        <f t="shared" si="39"/>
        <v>007E3640</v>
      </c>
      <c r="B268" s="2" t="str">
        <f t="shared" si="36"/>
        <v>00106640</v>
      </c>
      <c r="C268" t="str">
        <f>MID('pasted data'!$J$6,1+(ROW(C268)-2)*16,16)</f>
        <v>3B02000010067A00</v>
      </c>
      <c r="D268" t="str">
        <f t="shared" si="31"/>
        <v>023B</v>
      </c>
      <c r="E268">
        <f t="shared" si="34"/>
        <v>571</v>
      </c>
      <c r="F268" s="4" t="str">
        <f>_xlfn.XLOOKUP($E268,data!$A:$A,data!C:C,"")</f>
        <v>Forest's Curse</v>
      </c>
      <c r="G268" t="str">
        <f t="shared" si="35"/>
        <v>007A0610</v>
      </c>
      <c r="H268" s="2" t="str">
        <f t="shared" si="37"/>
        <v>000C3610</v>
      </c>
      <c r="I268" s="2" t="str">
        <f t="shared" si="38"/>
        <v>cro</v>
      </c>
      <c r="J268" s="11" t="s">
        <v>376</v>
      </c>
    </row>
    <row r="269" spans="1:15">
      <c r="A269" t="str">
        <f t="shared" si="39"/>
        <v>007E3648</v>
      </c>
      <c r="B269" s="2" t="str">
        <f t="shared" si="36"/>
        <v>00106648</v>
      </c>
      <c r="C269" t="str">
        <f>MID('pasted data'!$J$6,1+(ROW(C269)-2)*16,16)</f>
        <v>4002000040137A00</v>
      </c>
      <c r="D269" t="str">
        <f t="shared" si="31"/>
        <v>0240</v>
      </c>
      <c r="E269">
        <f t="shared" si="34"/>
        <v>576</v>
      </c>
      <c r="F269" s="4" t="str">
        <f>_xlfn.XLOOKUP($E269,data!$A:$A,data!C:C,"")</f>
        <v>Topsy-Turvy</v>
      </c>
      <c r="G269" t="str">
        <f t="shared" si="35"/>
        <v>007A1340</v>
      </c>
      <c r="H269" s="2" t="str">
        <f t="shared" si="37"/>
        <v>000C4340</v>
      </c>
      <c r="I269" s="2" t="str">
        <f t="shared" si="38"/>
        <v>cro</v>
      </c>
      <c r="J269" s="11" t="s">
        <v>376</v>
      </c>
    </row>
    <row r="270" spans="1:15">
      <c r="A270" t="str">
        <f t="shared" si="39"/>
        <v>007E3650</v>
      </c>
      <c r="B270" s="2" t="str">
        <f t="shared" si="36"/>
        <v>00106650</v>
      </c>
      <c r="C270" t="str">
        <f>MID('pasted data'!$J$6,1+(ROW(C270)-2)*16,16)</f>
        <v>3F020000B8F37900</v>
      </c>
      <c r="D270" t="str">
        <f t="shared" si="31"/>
        <v>023F</v>
      </c>
      <c r="E270">
        <f t="shared" si="34"/>
        <v>575</v>
      </c>
      <c r="F270" s="4" t="str">
        <f>_xlfn.XLOOKUP($E270,data!$A:$A,data!C:C,"")</f>
        <v>Parting Shot</v>
      </c>
      <c r="G270" t="str">
        <f t="shared" si="35"/>
        <v>0079F3B8</v>
      </c>
      <c r="H270" s="2" t="str">
        <f t="shared" si="37"/>
        <v>000C23B8</v>
      </c>
      <c r="I270" s="2" t="str">
        <f t="shared" si="38"/>
        <v>cro</v>
      </c>
      <c r="J270" s="11" t="s">
        <v>325</v>
      </c>
    </row>
    <row r="271" spans="1:15">
      <c r="A271" t="str">
        <f t="shared" si="39"/>
        <v>007E3658</v>
      </c>
      <c r="B271" s="2" t="str">
        <f t="shared" si="36"/>
        <v>00106658</v>
      </c>
      <c r="C271" t="str">
        <f>MID('pasted data'!$J$6,1+(ROW(C271)-2)*16,16)</f>
        <v>4302000048057A00</v>
      </c>
      <c r="D271" t="str">
        <f t="shared" si="31"/>
        <v>0243</v>
      </c>
      <c r="E271">
        <f t="shared" si="34"/>
        <v>579</v>
      </c>
      <c r="F271" s="4" t="str">
        <f>_xlfn.XLOOKUP($E271,data!$A:$A,data!C:C,"")</f>
        <v>Flower Shield</v>
      </c>
      <c r="G271" t="str">
        <f t="shared" si="35"/>
        <v>007A0548</v>
      </c>
      <c r="H271" s="2" t="str">
        <f t="shared" si="37"/>
        <v>000C3548</v>
      </c>
      <c r="I271" s="2" t="str">
        <f t="shared" si="38"/>
        <v>cro</v>
      </c>
    </row>
    <row r="272" spans="1:15">
      <c r="A272" t="str">
        <f t="shared" si="39"/>
        <v>007E3660</v>
      </c>
      <c r="B272" s="2" t="str">
        <f t="shared" si="36"/>
        <v>00106660</v>
      </c>
      <c r="C272" t="str">
        <f>MID('pasted data'!$J$6,1+(ROW(C272)-2)*16,16)</f>
        <v>33020000E8E27900</v>
      </c>
      <c r="D272" t="str">
        <f t="shared" si="31"/>
        <v>0233</v>
      </c>
      <c r="E272">
        <f t="shared" si="34"/>
        <v>563</v>
      </c>
      <c r="F272" s="4" t="str">
        <f>_xlfn.XLOOKUP($E272,data!$A:$A,data!C:C,"")</f>
        <v>Rototiller</v>
      </c>
      <c r="G272" t="str">
        <f t="shared" si="35"/>
        <v>0079E2E8</v>
      </c>
      <c r="H272" s="2" t="str">
        <f t="shared" si="37"/>
        <v>000C12E8</v>
      </c>
      <c r="I272" s="2" t="str">
        <f t="shared" si="38"/>
        <v>cro</v>
      </c>
      <c r="J272" s="11" t="s">
        <v>220</v>
      </c>
      <c r="K272" t="s">
        <v>363</v>
      </c>
      <c r="L272">
        <v>38</v>
      </c>
    </row>
    <row r="273" spans="1:18">
      <c r="A273" t="str">
        <f t="shared" si="39"/>
        <v>007E3668</v>
      </c>
      <c r="B273" s="2" t="str">
        <f t="shared" si="36"/>
        <v>00106668</v>
      </c>
      <c r="C273" t="str">
        <f>MID('pasted data'!$J$6,1+(ROW(C273)-2)*16,16)</f>
        <v>3502000008F47900</v>
      </c>
      <c r="D273" t="str">
        <f t="shared" si="31"/>
        <v>0235</v>
      </c>
      <c r="E273">
        <f t="shared" si="34"/>
        <v>565</v>
      </c>
      <c r="F273" s="4" t="str">
        <f>_xlfn.XLOOKUP($E273,data!$A:$A,data!C:C,"")</f>
        <v>Fell Stinger</v>
      </c>
      <c r="G273" t="str">
        <f t="shared" si="35"/>
        <v>0079F408</v>
      </c>
      <c r="H273" s="2" t="str">
        <f t="shared" si="37"/>
        <v>000C2408</v>
      </c>
      <c r="I273" s="2" t="str">
        <f t="shared" si="38"/>
        <v>cro</v>
      </c>
      <c r="J273" s="11" t="s">
        <v>311</v>
      </c>
    </row>
    <row r="274" spans="1:18">
      <c r="A274" t="str">
        <f t="shared" si="39"/>
        <v>007E3670</v>
      </c>
      <c r="B274" s="2" t="str">
        <f t="shared" si="36"/>
        <v>00106670</v>
      </c>
      <c r="C274" t="str">
        <f>MID('pasted data'!$J$6,1+(ROW(C274)-2)*16,16)</f>
        <v>3402000038067A00</v>
      </c>
      <c r="D274" t="str">
        <f t="shared" si="31"/>
        <v>0234</v>
      </c>
      <c r="E274">
        <f t="shared" si="34"/>
        <v>564</v>
      </c>
      <c r="F274" s="4" t="str">
        <f>_xlfn.XLOOKUP($E274,data!$A:$A,data!C:C,"")</f>
        <v>Sticky Web</v>
      </c>
      <c r="G274" t="str">
        <f t="shared" si="35"/>
        <v>007A0638</v>
      </c>
      <c r="H274" s="2" t="str">
        <f t="shared" si="37"/>
        <v>000C3638</v>
      </c>
      <c r="I274" s="2" t="str">
        <f t="shared" si="38"/>
        <v>cro</v>
      </c>
      <c r="J274" s="11" t="s">
        <v>378</v>
      </c>
    </row>
    <row r="275" spans="1:18">
      <c r="A275" t="str">
        <f t="shared" si="39"/>
        <v>007E3678</v>
      </c>
      <c r="B275" s="2" t="str">
        <f t="shared" si="36"/>
        <v>00106678</v>
      </c>
      <c r="C275" t="str">
        <f>MID('pasted data'!$J$6,1+(ROW(C275)-2)*16,16)</f>
        <v>440200009CF17900</v>
      </c>
      <c r="D275" t="str">
        <f t="shared" si="31"/>
        <v>0244</v>
      </c>
      <c r="E275">
        <f t="shared" si="34"/>
        <v>580</v>
      </c>
      <c r="F275" s="4" t="str">
        <f>_xlfn.XLOOKUP($E275,data!$A:$A,data!C:C,"")</f>
        <v>Grassy Terrain</v>
      </c>
      <c r="G275" t="str">
        <f t="shared" si="35"/>
        <v>0079F19C</v>
      </c>
      <c r="H275" s="2" t="str">
        <f t="shared" si="37"/>
        <v>000C219C</v>
      </c>
      <c r="I275" s="2" t="str">
        <f t="shared" si="38"/>
        <v>cro</v>
      </c>
      <c r="J275" s="11" t="s">
        <v>372</v>
      </c>
    </row>
    <row r="276" spans="1:18">
      <c r="A276" t="str">
        <f t="shared" si="39"/>
        <v>007E3680</v>
      </c>
      <c r="B276" s="2" t="str">
        <f t="shared" si="36"/>
        <v>00106680</v>
      </c>
      <c r="C276" t="str">
        <f>MID('pasted data'!$J$6,1+(ROW(C276)-2)*16,16)</f>
        <v>45020000E0E67900</v>
      </c>
      <c r="D276" t="str">
        <f t="shared" si="31"/>
        <v>0245</v>
      </c>
      <c r="E276">
        <f t="shared" si="34"/>
        <v>581</v>
      </c>
      <c r="F276" s="4" t="str">
        <f>_xlfn.XLOOKUP($E276,data!$A:$A,data!C:C,"")</f>
        <v>Misty Terrain</v>
      </c>
      <c r="G276" t="str">
        <f t="shared" si="35"/>
        <v>0079E6E0</v>
      </c>
      <c r="H276" s="2" t="str">
        <f t="shared" si="37"/>
        <v>000C16E0</v>
      </c>
      <c r="I276" s="2" t="str">
        <f t="shared" si="38"/>
        <v>cro</v>
      </c>
      <c r="J276" s="11" t="s">
        <v>372</v>
      </c>
    </row>
    <row r="277" spans="1:18">
      <c r="A277" t="str">
        <f t="shared" si="39"/>
        <v>007E3688</v>
      </c>
      <c r="B277" s="2" t="str">
        <f t="shared" si="36"/>
        <v>00106688</v>
      </c>
      <c r="C277" t="str">
        <f>MID('pasted data'!$J$6,1+(ROW(C277)-2)*16,16)</f>
        <v>300200005C057A00</v>
      </c>
      <c r="D277" t="str">
        <f t="shared" si="31"/>
        <v>0230</v>
      </c>
      <c r="E277">
        <f t="shared" si="34"/>
        <v>560</v>
      </c>
      <c r="F277" s="4" t="str">
        <f>_xlfn.XLOOKUP($E277,data!$A:$A,data!C:C,"")</f>
        <v>Flying Press</v>
      </c>
      <c r="G277" t="str">
        <f t="shared" si="35"/>
        <v>007A055C</v>
      </c>
      <c r="H277" s="2" t="str">
        <f t="shared" si="37"/>
        <v>000C355C</v>
      </c>
      <c r="I277" s="2" t="str">
        <f t="shared" si="38"/>
        <v>cro</v>
      </c>
      <c r="J277" s="11" t="s">
        <v>152</v>
      </c>
      <c r="K277" t="s">
        <v>154</v>
      </c>
      <c r="L277" t="s">
        <v>122</v>
      </c>
      <c r="M277" t="s">
        <v>178</v>
      </c>
    </row>
    <row r="278" spans="1:18">
      <c r="A278" t="str">
        <f t="shared" si="39"/>
        <v>007E3690</v>
      </c>
      <c r="B278" s="2" t="str">
        <f t="shared" si="36"/>
        <v>00106690</v>
      </c>
      <c r="C278" t="str">
        <f>MID('pasted data'!$J$6,1+(ROW(C278)-2)*16,16)</f>
        <v>3602000040F37900</v>
      </c>
      <c r="D278" t="str">
        <f t="shared" si="31"/>
        <v>0236</v>
      </c>
      <c r="E278">
        <f t="shared" si="34"/>
        <v>566</v>
      </c>
      <c r="F278" s="4" t="str">
        <f>_xlfn.XLOOKUP($E278,data!$A:$A,data!C:C,"")</f>
        <v>Phantom Force</v>
      </c>
      <c r="G278" t="str">
        <f t="shared" si="35"/>
        <v>0079F340</v>
      </c>
      <c r="H278" s="2" t="str">
        <f t="shared" si="37"/>
        <v>000C2340</v>
      </c>
      <c r="I278" s="2" t="str">
        <f t="shared" si="38"/>
        <v>cro</v>
      </c>
      <c r="J278" s="11" t="s">
        <v>353</v>
      </c>
      <c r="K278" t="s">
        <v>359</v>
      </c>
      <c r="L278" t="s">
        <v>114</v>
      </c>
      <c r="M278">
        <v>34</v>
      </c>
      <c r="N278">
        <v>36</v>
      </c>
      <c r="O278" t="s">
        <v>313</v>
      </c>
    </row>
    <row r="279" spans="1:18">
      <c r="A279" t="str">
        <f t="shared" si="39"/>
        <v>007E3698</v>
      </c>
      <c r="B279" s="2" t="str">
        <f t="shared" si="36"/>
        <v>00106698</v>
      </c>
      <c r="C279" t="str">
        <f>MID('pasted data'!$J$6,1+(ROW(C279)-2)*16,16)</f>
        <v>3102000008147A00</v>
      </c>
      <c r="D279" t="str">
        <f t="shared" si="31"/>
        <v>0231</v>
      </c>
      <c r="E279">
        <f t="shared" si="34"/>
        <v>561</v>
      </c>
      <c r="F279" s="4" t="str">
        <f>_xlfn.XLOOKUP($E279,data!$A:$A,data!C:C,"")</f>
        <v>Mat Block</v>
      </c>
      <c r="G279" t="str">
        <f t="shared" si="35"/>
        <v>007A1408</v>
      </c>
      <c r="H279" s="2" t="str">
        <f t="shared" si="37"/>
        <v>000C4408</v>
      </c>
      <c r="I279" s="2" t="str">
        <f t="shared" si="38"/>
        <v>cro</v>
      </c>
    </row>
    <row r="280" spans="1:18">
      <c r="A280" t="str">
        <f t="shared" si="39"/>
        <v>007E36A0</v>
      </c>
      <c r="B280" s="2" t="str">
        <f t="shared" si="36"/>
        <v>001066A0</v>
      </c>
      <c r="C280" t="str">
        <f>MID('pasted data'!$J$6,1+(ROW(C280)-2)*16,16)</f>
        <v>3D020000F4E07900</v>
      </c>
      <c r="D280" t="str">
        <f t="shared" si="31"/>
        <v>023D</v>
      </c>
      <c r="E280">
        <f t="shared" si="34"/>
        <v>573</v>
      </c>
      <c r="F280" s="4" t="str">
        <f>_xlfn.XLOOKUP($E280,data!$A:$A,data!C:C,"")</f>
        <v>Freeze-Dry</v>
      </c>
      <c r="G280" t="str">
        <f t="shared" si="35"/>
        <v>0079E0F4</v>
      </c>
      <c r="H280" s="2" t="str">
        <f t="shared" si="37"/>
        <v>000C10F4</v>
      </c>
      <c r="I280" s="2" t="str">
        <f t="shared" si="38"/>
        <v>cro</v>
      </c>
      <c r="J280" s="11" t="s">
        <v>152</v>
      </c>
      <c r="K280" t="s">
        <v>154</v>
      </c>
    </row>
    <row r="281" spans="1:18">
      <c r="A281" t="str">
        <f t="shared" si="39"/>
        <v>007E36A8</v>
      </c>
      <c r="B281" s="2" t="str">
        <f t="shared" si="36"/>
        <v>001066A8</v>
      </c>
      <c r="C281" t="str">
        <f>MID('pasted data'!$J$6,1+(ROW(C281)-2)*16,16)</f>
        <v>4602000010DE7900</v>
      </c>
      <c r="D281" t="str">
        <f t="shared" si="31"/>
        <v>0246</v>
      </c>
      <c r="E281">
        <f t="shared" si="34"/>
        <v>582</v>
      </c>
      <c r="F281" s="4" t="str">
        <f>_xlfn.XLOOKUP($E281,data!$A:$A,data!C:C,"")</f>
        <v>Electrify</v>
      </c>
      <c r="G281" t="str">
        <f t="shared" si="35"/>
        <v>0079DE10</v>
      </c>
      <c r="H281" s="2" t="str">
        <f t="shared" si="37"/>
        <v>000C0E10</v>
      </c>
      <c r="I281" s="2" t="str">
        <f t="shared" si="38"/>
        <v>cro</v>
      </c>
    </row>
    <row r="282" spans="1:18">
      <c r="A282" t="str">
        <f t="shared" si="39"/>
        <v>007E36B0</v>
      </c>
      <c r="B282" s="2" t="str">
        <f t="shared" si="36"/>
        <v>001066B0</v>
      </c>
      <c r="C282" t="str">
        <f>MID('pasted data'!$J$6,1+(ROW(C282)-2)*16,16)</f>
        <v>4C0200003CF27900</v>
      </c>
      <c r="D282" t="str">
        <f t="shared" si="31"/>
        <v>024C</v>
      </c>
      <c r="E282">
        <f t="shared" si="34"/>
        <v>588</v>
      </c>
      <c r="F282" s="4" t="str">
        <f>_xlfn.XLOOKUP($E282,data!$A:$A,data!C:C,"")</f>
        <v>King's Shield</v>
      </c>
      <c r="G282" t="str">
        <f t="shared" si="35"/>
        <v>0079F23C</v>
      </c>
      <c r="H282" s="2" t="str">
        <f t="shared" si="37"/>
        <v>000C223C</v>
      </c>
      <c r="I282" s="2" t="str">
        <f t="shared" si="38"/>
        <v>cro</v>
      </c>
      <c r="J282" s="11" t="s">
        <v>3326</v>
      </c>
      <c r="K282">
        <v>25</v>
      </c>
      <c r="L282">
        <v>26</v>
      </c>
      <c r="M282" t="s">
        <v>376</v>
      </c>
      <c r="N282" t="s">
        <v>386</v>
      </c>
      <c r="O282" t="s">
        <v>180</v>
      </c>
      <c r="P282">
        <v>45</v>
      </c>
      <c r="Q282">
        <v>61</v>
      </c>
      <c r="R282" t="s">
        <v>280</v>
      </c>
    </row>
    <row r="283" spans="1:18">
      <c r="A283" t="str">
        <f t="shared" si="39"/>
        <v>007E36B8</v>
      </c>
      <c r="B283" s="2" t="str">
        <f t="shared" si="36"/>
        <v>001066B8</v>
      </c>
      <c r="C283" t="str">
        <f>MID('pasted data'!$J$6,1+(ROW(C283)-2)*16,16)</f>
        <v>67020000F4137A00</v>
      </c>
      <c r="D283" t="str">
        <f t="shared" si="31"/>
        <v>0267</v>
      </c>
      <c r="E283">
        <f t="shared" si="34"/>
        <v>615</v>
      </c>
      <c r="F283" s="4" t="str">
        <f>_xlfn.XLOOKUP($E283,data!$A:$A,data!C:C,"")</f>
        <v>Thousand Waves</v>
      </c>
      <c r="G283" t="str">
        <f t="shared" si="35"/>
        <v>007A13F4</v>
      </c>
      <c r="H283" s="2" t="str">
        <f t="shared" si="37"/>
        <v>000C43F4</v>
      </c>
      <c r="I283" s="2" t="str">
        <f t="shared" si="38"/>
        <v>cro</v>
      </c>
      <c r="J283" s="11" t="s">
        <v>311</v>
      </c>
    </row>
    <row r="284" spans="1:18">
      <c r="A284" t="str">
        <f t="shared" si="39"/>
        <v>007E36C0</v>
      </c>
      <c r="B284" s="2" t="str">
        <f t="shared" si="36"/>
        <v>001066C0</v>
      </c>
      <c r="C284" t="str">
        <f>MID('pasted data'!$J$6,1+(ROW(C284)-2)*16,16)</f>
        <v>6602000030147A00</v>
      </c>
      <c r="D284" t="str">
        <f t="shared" si="31"/>
        <v>0266</v>
      </c>
      <c r="E284">
        <f t="shared" si="34"/>
        <v>614</v>
      </c>
      <c r="F284" s="4" t="str">
        <f>_xlfn.XLOOKUP($E284,data!$A:$A,data!C:C,"")</f>
        <v>Thousand Arrows</v>
      </c>
      <c r="G284" t="str">
        <f t="shared" si="35"/>
        <v>007A1430</v>
      </c>
      <c r="H284" s="2" t="str">
        <f t="shared" si="37"/>
        <v>000C4430</v>
      </c>
      <c r="I284" s="2" t="str">
        <f t="shared" si="38"/>
        <v>cro</v>
      </c>
      <c r="J284" s="11" t="s">
        <v>158</v>
      </c>
      <c r="K284" t="s">
        <v>150</v>
      </c>
      <c r="L284">
        <v>50</v>
      </c>
      <c r="M284" t="s">
        <v>363</v>
      </c>
      <c r="N284" t="s">
        <v>311</v>
      </c>
    </row>
    <row r="285" spans="1:18">
      <c r="A285" t="str">
        <f t="shared" si="39"/>
        <v>007E36C8</v>
      </c>
      <c r="B285" s="2" t="str">
        <f t="shared" si="36"/>
        <v>001066C8</v>
      </c>
      <c r="C285" t="str">
        <f>MID('pasted data'!$J$6,1+(ROW(C285)-2)*16,16)</f>
        <v>5C020000C4E47900</v>
      </c>
      <c r="D285" t="str">
        <f t="shared" si="31"/>
        <v>025C</v>
      </c>
      <c r="E285">
        <f t="shared" si="34"/>
        <v>604</v>
      </c>
      <c r="F285" s="4" t="str">
        <f>_xlfn.XLOOKUP($E285,data!$A:$A,data!C:C,"")</f>
        <v>Electric Terrain</v>
      </c>
      <c r="G285" t="str">
        <f t="shared" si="35"/>
        <v>0079E4C4</v>
      </c>
      <c r="H285" s="2" t="str">
        <f t="shared" si="37"/>
        <v>000C14C4</v>
      </c>
      <c r="I285" s="2" t="str">
        <f t="shared" si="38"/>
        <v>cro</v>
      </c>
      <c r="J285" s="11" t="s">
        <v>372</v>
      </c>
    </row>
    <row r="286" spans="1:18">
      <c r="A286" t="str">
        <f t="shared" si="39"/>
        <v>007E36D0</v>
      </c>
      <c r="B286" s="2" t="str">
        <f t="shared" si="36"/>
        <v>001066D0</v>
      </c>
      <c r="C286" t="str">
        <f>MID('pasted data'!$J$6,1+(ROW(C286)-2)*16,16)</f>
        <v>5B02000064E57900</v>
      </c>
      <c r="D286" t="str">
        <f t="shared" si="31"/>
        <v>025B</v>
      </c>
      <c r="E286">
        <f t="shared" si="34"/>
        <v>603</v>
      </c>
      <c r="F286" s="4" t="str">
        <f>_xlfn.XLOOKUP($E286,data!$A:$A,data!C:C,"")</f>
        <v>Happy Hour</v>
      </c>
      <c r="G286" t="str">
        <f t="shared" si="35"/>
        <v>0079E564</v>
      </c>
      <c r="H286" s="2" t="str">
        <f t="shared" si="37"/>
        <v>000C1564</v>
      </c>
      <c r="I286" s="2" t="str">
        <f t="shared" si="38"/>
        <v>cro</v>
      </c>
      <c r="J286" s="11" t="s">
        <v>378</v>
      </c>
    </row>
    <row r="287" spans="1:18">
      <c r="A287" t="str">
        <f t="shared" si="39"/>
        <v>007E36D8</v>
      </c>
      <c r="B287" s="2" t="str">
        <f t="shared" si="36"/>
        <v>001066D8</v>
      </c>
      <c r="C287" t="str">
        <f>MID('pasted data'!$J$6,1+(ROW(C287)-2)*16,16)</f>
        <v>5A020000C0E87900</v>
      </c>
      <c r="D287" t="str">
        <f t="shared" ref="D287:D344" si="40">MID(C287,3,2)&amp;LEFT(C287,2)</f>
        <v>025A</v>
      </c>
      <c r="E287">
        <f t="shared" si="34"/>
        <v>602</v>
      </c>
      <c r="F287" s="4" t="str">
        <f>_xlfn.XLOOKUP($E287,data!$A:$A,data!C:C,"")</f>
        <v>Magnetic Flux</v>
      </c>
      <c r="G287" t="str">
        <f t="shared" si="35"/>
        <v>0079E8C0</v>
      </c>
      <c r="H287" s="2" t="str">
        <f t="shared" si="37"/>
        <v>000C18C0</v>
      </c>
      <c r="I287" s="2" t="str">
        <f t="shared" si="38"/>
        <v>cro</v>
      </c>
      <c r="J287" s="11" t="s">
        <v>220</v>
      </c>
    </row>
    <row r="288" spans="1:18">
      <c r="A288" t="str">
        <f t="shared" si="39"/>
        <v>007E36E0</v>
      </c>
      <c r="B288" s="2" t="str">
        <f t="shared" si="36"/>
        <v>001066E0</v>
      </c>
      <c r="C288" t="str">
        <f>MID('pasted data'!$J$6,1+(ROW(C288)-2)*16,16)</f>
        <v>A2020000C0E87900</v>
      </c>
      <c r="D288" t="str">
        <f t="shared" si="40"/>
        <v>02A2</v>
      </c>
      <c r="E288">
        <f t="shared" si="34"/>
        <v>674</v>
      </c>
      <c r="F288" s="4" t="str">
        <f>_xlfn.XLOOKUP($E288,data!$A:$A,data!C:C,"")</f>
        <v>Gear Up</v>
      </c>
      <c r="G288" t="str">
        <f t="shared" si="35"/>
        <v>0079E8C0</v>
      </c>
      <c r="H288" s="2" t="str">
        <f t="shared" si="37"/>
        <v>000C18C0</v>
      </c>
      <c r="I288" s="2" t="str">
        <f t="shared" si="38"/>
        <v>cro</v>
      </c>
      <c r="J288" s="11" t="s">
        <v>220</v>
      </c>
    </row>
    <row r="289" spans="1:14">
      <c r="A289" t="str">
        <f t="shared" si="39"/>
        <v>007E36E8</v>
      </c>
      <c r="B289" s="2" t="str">
        <f t="shared" si="36"/>
        <v>001066E8</v>
      </c>
      <c r="C289" t="str">
        <f>MID('pasted data'!$J$6,1+(ROW(C289)-2)*16,16)</f>
        <v>5702000060E47900</v>
      </c>
      <c r="D289" t="str">
        <f t="shared" si="40"/>
        <v>0257</v>
      </c>
      <c r="E289">
        <f t="shared" si="34"/>
        <v>599</v>
      </c>
      <c r="F289" s="4" t="str">
        <f>_xlfn.XLOOKUP($E289,data!$A:$A,data!C:C,"")</f>
        <v>Venom Drench</v>
      </c>
      <c r="G289" t="str">
        <f t="shared" si="35"/>
        <v>0079E460</v>
      </c>
      <c r="H289" s="2" t="str">
        <f t="shared" si="37"/>
        <v>000C1460</v>
      </c>
      <c r="I289" s="2" t="str">
        <f t="shared" si="38"/>
        <v>cro</v>
      </c>
    </row>
    <row r="290" spans="1:14">
      <c r="A290" t="str">
        <f t="shared" si="39"/>
        <v>007E36F0</v>
      </c>
      <c r="B290" s="2" t="str">
        <f t="shared" si="36"/>
        <v>001066F0</v>
      </c>
      <c r="C290" t="str">
        <f>MID('pasted data'!$J$6,1+(ROW(C290)-2)*16,16)</f>
        <v>39020000CC137A00</v>
      </c>
      <c r="D290" t="str">
        <f t="shared" si="40"/>
        <v>0239</v>
      </c>
      <c r="E290">
        <f t="shared" si="34"/>
        <v>569</v>
      </c>
      <c r="F290" s="4" t="str">
        <f>_xlfn.XLOOKUP($E290,data!$A:$A,data!C:C,"")</f>
        <v>Ion Deluge</v>
      </c>
      <c r="G290" t="str">
        <f t="shared" si="35"/>
        <v>007A13CC</v>
      </c>
      <c r="H290" s="2" t="str">
        <f t="shared" si="37"/>
        <v>000C43CC</v>
      </c>
      <c r="I290" s="2" t="str">
        <f t="shared" si="38"/>
        <v>cro</v>
      </c>
    </row>
    <row r="291" spans="1:14">
      <c r="A291" t="str">
        <f t="shared" si="39"/>
        <v>007E36F8</v>
      </c>
      <c r="B291" s="2" t="str">
        <f t="shared" si="36"/>
        <v>001066F8</v>
      </c>
      <c r="C291" t="str">
        <f>MID('pasted data'!$J$6,1+(ROW(C291)-2)*16,16)</f>
        <v>4B020000ECE47900</v>
      </c>
      <c r="D291" t="str">
        <f t="shared" ref="D291" si="41">MID(C291,3,2)&amp;LEFT(C291,2)</f>
        <v>024B</v>
      </c>
      <c r="E291">
        <f t="shared" ref="E291" si="42">HEX2DEC(D291)</f>
        <v>587</v>
      </c>
      <c r="F291" s="4" t="str">
        <f>_xlfn.XLOOKUP($E291,data!$A:$A,data!C:C,"")</f>
        <v>Fairy Lock</v>
      </c>
      <c r="G291" t="str">
        <f t="shared" ref="G291" si="43">_xlfn.LET(_xlpm.x,MID(C291,9,8),MID(_xlpm.x,7,2)&amp;MID(_xlpm.x,5,2)&amp;MID(_xlpm.x,3,2)&amp;MID(_xlpm.x,1,2))</f>
        <v>0079E4EC</v>
      </c>
      <c r="H291" s="2" t="str">
        <f t="shared" si="37"/>
        <v>000C14EC</v>
      </c>
      <c r="I291" s="2" t="str">
        <f t="shared" ref="I291" si="44">IF(HEX2DEC(G291)&lt;$T$1,"code.bin","cro")</f>
        <v>cro</v>
      </c>
      <c r="J291" s="11" t="s">
        <v>372</v>
      </c>
    </row>
    <row r="292" spans="1:14">
      <c r="A292" t="str">
        <f t="shared" si="39"/>
        <v>007E3700</v>
      </c>
      <c r="B292" s="2" t="str">
        <f t="shared" si="36"/>
        <v>00106700</v>
      </c>
      <c r="C292" t="str">
        <f>MID('pasted data'!$J$6,1+(ROW(C292)-2)*16,16)</f>
        <v>51020000D8F17900</v>
      </c>
      <c r="D292" t="str">
        <f t="shared" si="40"/>
        <v>0251</v>
      </c>
      <c r="E292">
        <f t="shared" si="34"/>
        <v>593</v>
      </c>
      <c r="F292" s="4" t="str">
        <f>_xlfn.XLOOKUP($E292,data!$A:$A,data!C:C,"")</f>
        <v>Hyperspace Hole</v>
      </c>
      <c r="G292" t="str">
        <f t="shared" si="35"/>
        <v>0079F1D8</v>
      </c>
      <c r="H292" s="2" t="str">
        <f t="shared" si="37"/>
        <v>000C21D8</v>
      </c>
      <c r="I292" s="2" t="str">
        <f t="shared" si="38"/>
        <v>cro</v>
      </c>
    </row>
    <row r="293" spans="1:14">
      <c r="A293" t="str">
        <f t="shared" si="39"/>
        <v>007E3708</v>
      </c>
      <c r="B293" s="2" t="str">
        <f t="shared" si="36"/>
        <v>00106708</v>
      </c>
      <c r="C293" t="str">
        <f>MID('pasted data'!$J$6,1+(ROW(C293)-2)*16,16)</f>
        <v>58020000F8DC7900</v>
      </c>
      <c r="D293" t="str">
        <f t="shared" si="40"/>
        <v>0258</v>
      </c>
      <c r="E293">
        <f t="shared" si="34"/>
        <v>600</v>
      </c>
      <c r="F293" s="4" t="str">
        <f>_xlfn.XLOOKUP($E293,data!$A:$A,data!C:C,"")</f>
        <v>Powder</v>
      </c>
      <c r="G293" t="str">
        <f t="shared" si="35"/>
        <v>0079DCF8</v>
      </c>
      <c r="H293" s="2" t="str">
        <f t="shared" si="37"/>
        <v>000C0CF8</v>
      </c>
      <c r="I293" s="2" t="str">
        <f t="shared" si="38"/>
        <v>cro</v>
      </c>
    </row>
    <row r="294" spans="1:14">
      <c r="A294" t="str">
        <f t="shared" si="39"/>
        <v>007E3710</v>
      </c>
      <c r="B294" s="2" t="str">
        <f t="shared" si="36"/>
        <v>00106710</v>
      </c>
      <c r="C294" t="str">
        <f>MID('pasted data'!$J$6,1+(ROW(C294)-2)*16,16)</f>
        <v>5902000088F17900</v>
      </c>
      <c r="D294" t="str">
        <f t="shared" si="40"/>
        <v>0259</v>
      </c>
      <c r="E294">
        <f t="shared" si="34"/>
        <v>601</v>
      </c>
      <c r="F294" s="4" t="str">
        <f>_xlfn.XLOOKUP($E294,data!$A:$A,data!C:C,"")</f>
        <v>Geomancy</v>
      </c>
      <c r="G294" t="str">
        <f t="shared" si="35"/>
        <v>0079F188</v>
      </c>
      <c r="H294" s="2" t="str">
        <f t="shared" si="37"/>
        <v>000C2188</v>
      </c>
      <c r="I294" s="2" t="str">
        <f t="shared" si="38"/>
        <v>cro</v>
      </c>
    </row>
    <row r="295" spans="1:14">
      <c r="A295" t="str">
        <f t="shared" si="39"/>
        <v>007E3718</v>
      </c>
      <c r="B295" s="2" t="str">
        <f t="shared" si="36"/>
        <v>00106718</v>
      </c>
      <c r="C295" t="str">
        <f>MID('pasted data'!$J$6,1+(ROW(C295)-2)*16,16)</f>
        <v>4202000044F47900</v>
      </c>
      <c r="D295" t="str">
        <f t="shared" si="40"/>
        <v>0242</v>
      </c>
      <c r="E295">
        <f t="shared" si="34"/>
        <v>578</v>
      </c>
      <c r="F295" s="4" t="str">
        <f>_xlfn.XLOOKUP($E295,data!$A:$A,data!C:C,"")</f>
        <v>Crafty Shield</v>
      </c>
      <c r="G295" t="str">
        <f t="shared" si="35"/>
        <v>0079F444</v>
      </c>
      <c r="H295" s="2" t="str">
        <f t="shared" si="37"/>
        <v>000C2444</v>
      </c>
      <c r="I295" s="2" t="str">
        <f t="shared" si="38"/>
        <v>cro</v>
      </c>
    </row>
    <row r="296" spans="1:14">
      <c r="A296" t="str">
        <f t="shared" si="39"/>
        <v>007E3720</v>
      </c>
      <c r="B296" s="2" t="str">
        <f t="shared" si="36"/>
        <v>00106720</v>
      </c>
      <c r="C296" t="str">
        <f>MID('pasted data'!$J$6,1+(ROW(C296)-2)*16,16)</f>
        <v>540200004C067A00</v>
      </c>
      <c r="D296" t="str">
        <f t="shared" si="40"/>
        <v>0254</v>
      </c>
      <c r="E296">
        <f t="shared" si="34"/>
        <v>596</v>
      </c>
      <c r="F296" s="4" t="str">
        <f>_xlfn.XLOOKUP($E296,data!$A:$A,data!C:C,"")</f>
        <v>Spiky Shield</v>
      </c>
      <c r="G296" t="str">
        <f t="shared" si="35"/>
        <v>007A064C</v>
      </c>
      <c r="H296" s="2" t="str">
        <f t="shared" si="37"/>
        <v>000C364C</v>
      </c>
      <c r="I296" s="2" t="str">
        <f t="shared" si="38"/>
        <v>cro</v>
      </c>
    </row>
    <row r="297" spans="1:14">
      <c r="A297" t="str">
        <f t="shared" si="39"/>
        <v>007E3728</v>
      </c>
      <c r="B297" s="2" t="str">
        <f t="shared" si="36"/>
        <v>00106728</v>
      </c>
      <c r="C297" t="str">
        <f>MID('pasted data'!$J$6,1+(ROW(C297)-2)*16,16)</f>
        <v>6202000064DF7900</v>
      </c>
      <c r="D297" t="str">
        <f t="shared" si="40"/>
        <v>0262</v>
      </c>
      <c r="E297">
        <f t="shared" si="34"/>
        <v>610</v>
      </c>
      <c r="F297" s="4" t="str">
        <f>_xlfn.XLOOKUP($E297,data!$A:$A,data!C:C,"")</f>
        <v>Hold Back</v>
      </c>
      <c r="G297" t="str">
        <f t="shared" si="35"/>
        <v>0079DF64</v>
      </c>
      <c r="H297" s="2" t="str">
        <f t="shared" si="37"/>
        <v>000C0F64</v>
      </c>
      <c r="I297" s="2" t="str">
        <f t="shared" si="38"/>
        <v>cro</v>
      </c>
      <c r="J297" s="11" t="s">
        <v>276</v>
      </c>
    </row>
    <row r="298" spans="1:14">
      <c r="A298" t="str">
        <f t="shared" si="39"/>
        <v>007E3730</v>
      </c>
      <c r="B298" s="2" t="str">
        <f t="shared" si="36"/>
        <v>00106730</v>
      </c>
      <c r="C298" t="str">
        <f>MID('pasted data'!$J$6,1+(ROW(C298)-2)*16,16)</f>
        <v>630200000CE27900</v>
      </c>
      <c r="D298" t="str">
        <f t="shared" si="40"/>
        <v>0263</v>
      </c>
      <c r="E298">
        <f t="shared" si="34"/>
        <v>611</v>
      </c>
      <c r="F298" s="4" t="str">
        <f>_xlfn.XLOOKUP($E298,data!$A:$A,data!C:C,"")</f>
        <v>Infestation</v>
      </c>
      <c r="G298" t="str">
        <f t="shared" si="35"/>
        <v>0079E20C</v>
      </c>
      <c r="H298" s="2" t="str">
        <f t="shared" si="37"/>
        <v>000C120C</v>
      </c>
      <c r="I298" s="2" t="str">
        <f t="shared" si="38"/>
        <v>cro</v>
      </c>
    </row>
    <row r="299" spans="1:14">
      <c r="A299" t="str">
        <f t="shared" si="39"/>
        <v>007E3738</v>
      </c>
      <c r="B299" s="2" t="str">
        <f t="shared" si="36"/>
        <v>00106738</v>
      </c>
      <c r="C299" t="str">
        <f>MID('pasted data'!$J$6,1+(ROW(C299)-2)*16,16)</f>
        <v>5002000098DD7900</v>
      </c>
      <c r="D299" t="str">
        <f t="shared" si="40"/>
        <v>0250</v>
      </c>
      <c r="E299">
        <f t="shared" si="34"/>
        <v>592</v>
      </c>
      <c r="F299" s="4" t="str">
        <f>_xlfn.XLOOKUP($E299,data!$A:$A,data!C:C,"")</f>
        <v>Steam Eruption</v>
      </c>
      <c r="G299" t="str">
        <f t="shared" si="35"/>
        <v>0079DD98</v>
      </c>
      <c r="H299" s="2" t="str">
        <f t="shared" si="37"/>
        <v>000C0D98</v>
      </c>
      <c r="I299" s="2" t="str">
        <f t="shared" si="38"/>
        <v>cro</v>
      </c>
      <c r="J299" s="11" t="s">
        <v>311</v>
      </c>
    </row>
    <row r="300" spans="1:14">
      <c r="A300" t="str">
        <f t="shared" si="39"/>
        <v>007E3740</v>
      </c>
      <c r="B300" s="2" t="str">
        <f t="shared" si="36"/>
        <v>00106740</v>
      </c>
      <c r="C300" t="str">
        <f>MID('pasted data'!$J$6,1+(ROW(C300)-2)*16,16)</f>
        <v>5E020000A4FF7A00</v>
      </c>
      <c r="D300" t="str">
        <f t="shared" si="40"/>
        <v>025E</v>
      </c>
      <c r="E300">
        <f t="shared" si="34"/>
        <v>606</v>
      </c>
      <c r="F300" s="4" t="str">
        <f>_xlfn.XLOOKUP($E300,data!$A:$A,data!C:C,"")</f>
        <v>Celebrate</v>
      </c>
      <c r="G300" t="str">
        <f t="shared" si="35"/>
        <v>007AFFA4</v>
      </c>
      <c r="H300" s="2" t="str">
        <f t="shared" si="37"/>
        <v>000D2FA4</v>
      </c>
      <c r="I300" s="2" t="str">
        <f t="shared" si="38"/>
        <v>cro</v>
      </c>
    </row>
    <row r="301" spans="1:14">
      <c r="A301" t="str">
        <f t="shared" si="39"/>
        <v>007E3748</v>
      </c>
      <c r="B301" s="2" t="str">
        <f t="shared" si="36"/>
        <v>00106748</v>
      </c>
      <c r="C301" t="str">
        <f>MID('pasted data'!$J$6,1+(ROW(C301)-2)*16,16)</f>
        <v>5F020000CCF37900</v>
      </c>
      <c r="D301" t="str">
        <f t="shared" si="40"/>
        <v>025F</v>
      </c>
      <c r="E301">
        <f t="shared" si="34"/>
        <v>607</v>
      </c>
      <c r="F301" s="4" t="str">
        <f>_xlfn.XLOOKUP($E301,data!$A:$A,data!C:C,"")</f>
        <v>Hold Hands</v>
      </c>
      <c r="G301" t="str">
        <f t="shared" si="35"/>
        <v>0079F3CC</v>
      </c>
      <c r="H301" s="2" t="str">
        <f t="shared" si="37"/>
        <v>000C23CC</v>
      </c>
      <c r="I301" s="2" t="str">
        <f t="shared" si="38"/>
        <v>cro</v>
      </c>
      <c r="J301" s="11" t="s">
        <v>376</v>
      </c>
    </row>
    <row r="302" spans="1:14">
      <c r="A302" t="str">
        <f t="shared" si="39"/>
        <v>007E3750</v>
      </c>
      <c r="B302" s="2" t="str">
        <f t="shared" si="36"/>
        <v>00106750</v>
      </c>
      <c r="C302" t="str">
        <f>MID('pasted data'!$J$6,1+(ROW(C302)-2)*16,16)</f>
        <v>2E00000018FF7A00</v>
      </c>
      <c r="D302" t="str">
        <f t="shared" si="40"/>
        <v>002E</v>
      </c>
      <c r="E302">
        <f t="shared" ref="E302:E329" si="45">HEX2DEC(D302)</f>
        <v>46</v>
      </c>
      <c r="F302" s="4" t="str">
        <f>_xlfn.XLOOKUP($E302,data!$A:$A,data!C:C,"")</f>
        <v>Roar</v>
      </c>
      <c r="G302" t="str">
        <f t="shared" ref="G302:G329" si="46">_xlfn.LET(_xlpm.x,MID(C302,9,8),MID(_xlpm.x,7,2)&amp;MID(_xlpm.x,5,2)&amp;MID(_xlpm.x,3,2)&amp;MID(_xlpm.x,1,2))</f>
        <v>007AFF18</v>
      </c>
      <c r="H302" s="2" t="str">
        <f t="shared" si="37"/>
        <v>000D2F18</v>
      </c>
      <c r="I302" s="2" t="str">
        <f t="shared" si="38"/>
        <v>cro</v>
      </c>
      <c r="J302" s="11" t="s">
        <v>390</v>
      </c>
    </row>
    <row r="303" spans="1:14">
      <c r="A303" t="str">
        <f t="shared" si="39"/>
        <v>007E3758</v>
      </c>
      <c r="B303" s="2" t="str">
        <f t="shared" si="36"/>
        <v>00106758</v>
      </c>
      <c r="C303" t="str">
        <f>MID('pasted data'!$J$6,1+(ROW(C303)-2)*16,16)</f>
        <v>1200000018FF7A00</v>
      </c>
      <c r="D303" t="str">
        <f t="shared" si="40"/>
        <v>0012</v>
      </c>
      <c r="E303">
        <f t="shared" si="45"/>
        <v>18</v>
      </c>
      <c r="F303" s="4" t="str">
        <f>_xlfn.XLOOKUP($E303,data!$A:$A,data!C:C,"")</f>
        <v>Whirlwind</v>
      </c>
      <c r="G303" t="str">
        <f t="shared" si="46"/>
        <v>007AFF18</v>
      </c>
      <c r="H303" s="2" t="str">
        <f t="shared" si="37"/>
        <v>000D2F18</v>
      </c>
      <c r="I303" s="2" t="str">
        <f t="shared" si="38"/>
        <v>cro</v>
      </c>
      <c r="J303" s="11" t="s">
        <v>390</v>
      </c>
    </row>
    <row r="304" spans="1:14">
      <c r="A304" t="str">
        <f t="shared" si="39"/>
        <v>007E3760</v>
      </c>
      <c r="B304" s="2" t="str">
        <f t="shared" si="36"/>
        <v>00106760</v>
      </c>
      <c r="C304" t="str">
        <f>MID('pasted data'!$J$6,1+(ROW(C304)-2)*16,16)</f>
        <v>6D020000ECF17900</v>
      </c>
      <c r="D304" t="str">
        <f t="shared" si="40"/>
        <v>026D</v>
      </c>
      <c r="E304">
        <f t="shared" si="45"/>
        <v>621</v>
      </c>
      <c r="F304" s="4" t="str">
        <f>_xlfn.XLOOKUP($E304,data!$A:$A,data!C:C,"")</f>
        <v>Hyperspace Fury</v>
      </c>
      <c r="G304" t="str">
        <f t="shared" si="46"/>
        <v>0079F1EC</v>
      </c>
      <c r="H304" s="2" t="str">
        <f t="shared" si="37"/>
        <v>000C21EC</v>
      </c>
      <c r="I304" s="2" t="str">
        <f t="shared" si="38"/>
        <v>cro</v>
      </c>
      <c r="J304" s="11" t="s">
        <v>70</v>
      </c>
      <c r="K304" t="s">
        <v>114</v>
      </c>
      <c r="L304">
        <v>34</v>
      </c>
      <c r="M304">
        <v>36</v>
      </c>
      <c r="N304">
        <v>58</v>
      </c>
    </row>
    <row r="305" spans="1:18">
      <c r="A305" t="str">
        <f t="shared" si="39"/>
        <v>007E3768</v>
      </c>
      <c r="B305" s="2" t="str">
        <f t="shared" si="36"/>
        <v>00106768</v>
      </c>
      <c r="C305" t="str">
        <f>MID('pasted data'!$J$6,1+(ROW(C305)-2)*16,16)</f>
        <v>930200000CE87900</v>
      </c>
      <c r="D305" t="str">
        <f t="shared" si="40"/>
        <v>0293</v>
      </c>
      <c r="E305">
        <f t="shared" si="45"/>
        <v>659</v>
      </c>
      <c r="F305" s="4" t="str">
        <f>_xlfn.XLOOKUP($E305,data!$A:$A,data!C:C,"")</f>
        <v>Shore Up</v>
      </c>
      <c r="G305" t="str">
        <f t="shared" si="46"/>
        <v>0079E80C</v>
      </c>
      <c r="H305" s="2" t="str">
        <f t="shared" si="37"/>
        <v>000C180C</v>
      </c>
      <c r="I305" s="2" t="str">
        <f t="shared" si="38"/>
        <v>cro</v>
      </c>
      <c r="J305" s="11" t="s">
        <v>339</v>
      </c>
    </row>
    <row r="306" spans="1:18">
      <c r="A306" t="str">
        <f t="shared" si="39"/>
        <v>007E3770</v>
      </c>
      <c r="B306" s="2" t="str">
        <f t="shared" si="36"/>
        <v>00106770</v>
      </c>
      <c r="C306" t="str">
        <f>MID('pasted data'!$J$6,1+(ROW(C306)-2)*16,16)</f>
        <v>9A02000060F17900</v>
      </c>
      <c r="D306" t="str">
        <f t="shared" si="40"/>
        <v>029A</v>
      </c>
      <c r="E306">
        <f t="shared" si="45"/>
        <v>666</v>
      </c>
      <c r="F306" s="4" t="str">
        <f>_xlfn.XLOOKUP($E306,data!$A:$A,data!C:C,"")</f>
        <v>Floral Healing</v>
      </c>
      <c r="G306" t="str">
        <f t="shared" si="46"/>
        <v>0079F160</v>
      </c>
      <c r="H306" s="2" t="str">
        <f t="shared" si="37"/>
        <v>000C2160</v>
      </c>
      <c r="I306" s="2" t="str">
        <f t="shared" si="38"/>
        <v>cro</v>
      </c>
      <c r="J306" s="11" t="s">
        <v>339</v>
      </c>
    </row>
    <row r="307" spans="1:18">
      <c r="A307" t="str">
        <f t="shared" si="39"/>
        <v>007E3778</v>
      </c>
      <c r="B307" s="2" t="str">
        <f t="shared" si="36"/>
        <v>00106778</v>
      </c>
      <c r="C307" t="str">
        <f>MID('pasted data'!$J$6,1+(ROW(C307)-2)*16,16)</f>
        <v>9402000038F17900</v>
      </c>
      <c r="D307" t="str">
        <f t="shared" si="40"/>
        <v>0294</v>
      </c>
      <c r="E307">
        <f t="shared" si="45"/>
        <v>660</v>
      </c>
      <c r="F307" s="4" t="str">
        <f>_xlfn.XLOOKUP($E307,data!$A:$A,data!C:C,"")</f>
        <v>First Impression</v>
      </c>
      <c r="G307" t="str">
        <f t="shared" si="46"/>
        <v>0079F138</v>
      </c>
      <c r="H307" s="2" t="str">
        <f t="shared" si="37"/>
        <v>000C2138</v>
      </c>
      <c r="I307" s="2" t="str">
        <f t="shared" si="38"/>
        <v>cro</v>
      </c>
      <c r="J307" s="11" t="s">
        <v>70</v>
      </c>
    </row>
    <row r="308" spans="1:18">
      <c r="A308" t="str">
        <f t="shared" si="39"/>
        <v>007E3780</v>
      </c>
      <c r="B308" s="2" t="str">
        <f t="shared" si="36"/>
        <v>00106780</v>
      </c>
      <c r="C308" t="str">
        <f>MID('pasted data'!$J$6,1+(ROW(C308)-2)*16,16)</f>
        <v>950200002CE07900</v>
      </c>
      <c r="D308" t="str">
        <f t="shared" si="40"/>
        <v>0295</v>
      </c>
      <c r="E308">
        <f t="shared" si="45"/>
        <v>661</v>
      </c>
      <c r="F308" s="4" t="str">
        <f>_xlfn.XLOOKUP($E308,data!$A:$A,data!C:C,"")</f>
        <v>Baneful Bunker</v>
      </c>
      <c r="G308" t="str">
        <f t="shared" si="46"/>
        <v>0079E02C</v>
      </c>
      <c r="H308" s="2" t="str">
        <f t="shared" si="37"/>
        <v>000C102C</v>
      </c>
      <c r="I308" s="2" t="str">
        <f t="shared" si="38"/>
        <v>cro</v>
      </c>
      <c r="J308" s="11" t="s">
        <v>4</v>
      </c>
      <c r="K308">
        <v>25</v>
      </c>
      <c r="L308">
        <v>26</v>
      </c>
      <c r="M308" t="s">
        <v>376</v>
      </c>
      <c r="N308" t="s">
        <v>386</v>
      </c>
      <c r="O308" t="s">
        <v>180</v>
      </c>
      <c r="P308">
        <v>45</v>
      </c>
      <c r="Q308">
        <v>61</v>
      </c>
      <c r="R308" t="s">
        <v>280</v>
      </c>
    </row>
    <row r="309" spans="1:18">
      <c r="A309" t="str">
        <f t="shared" si="39"/>
        <v>007E3788</v>
      </c>
      <c r="B309" s="2" t="str">
        <f t="shared" si="36"/>
        <v>00106788</v>
      </c>
      <c r="C309" t="str">
        <f>MID('pasted data'!$J$6,1+(ROW(C309)-2)*16,16)</f>
        <v>AE0200003C287A00</v>
      </c>
      <c r="D309" t="str">
        <f t="shared" si="40"/>
        <v>02AE</v>
      </c>
      <c r="E309">
        <f t="shared" si="45"/>
        <v>686</v>
      </c>
      <c r="F309" s="4" t="str">
        <f>_xlfn.XLOOKUP($E309,data!$A:$A,data!C:C,"")</f>
        <v>Revelation Dance</v>
      </c>
      <c r="G309" t="str">
        <f t="shared" si="46"/>
        <v>007A283C</v>
      </c>
      <c r="H309" s="2" t="str">
        <f t="shared" si="37"/>
        <v>000C583C</v>
      </c>
      <c r="I309" s="2" t="str">
        <f t="shared" si="38"/>
        <v>cro</v>
      </c>
      <c r="J309" s="11" t="s">
        <v>86</v>
      </c>
    </row>
    <row r="310" spans="1:18">
      <c r="A310" t="str">
        <f t="shared" si="39"/>
        <v>007E3790</v>
      </c>
      <c r="B310" s="2" t="str">
        <f t="shared" si="36"/>
        <v>00106790</v>
      </c>
      <c r="C310" t="str">
        <f>MID('pasted data'!$J$6,1+(ROW(C310)-2)*16,16)</f>
        <v>A402000000F27900</v>
      </c>
      <c r="D310" t="str">
        <f t="shared" si="40"/>
        <v>02A4</v>
      </c>
      <c r="E310">
        <f t="shared" si="45"/>
        <v>676</v>
      </c>
      <c r="F310" s="4" t="str">
        <f>_xlfn.XLOOKUP($E310,data!$A:$A,data!C:C,"")</f>
        <v>Pollen Puff</v>
      </c>
      <c r="G310" t="str">
        <f t="shared" si="46"/>
        <v>0079F200</v>
      </c>
      <c r="H310" s="2" t="str">
        <f t="shared" si="37"/>
        <v>000C2200</v>
      </c>
      <c r="I310" s="2" t="str">
        <f t="shared" si="38"/>
        <v>cro</v>
      </c>
      <c r="J310" s="11" t="s">
        <v>68</v>
      </c>
      <c r="K310" t="s">
        <v>118</v>
      </c>
      <c r="L310" t="s">
        <v>120</v>
      </c>
      <c r="M310" t="s">
        <v>154</v>
      </c>
    </row>
    <row r="311" spans="1:18">
      <c r="A311" t="str">
        <f t="shared" si="39"/>
        <v>007E3798</v>
      </c>
      <c r="B311" s="2" t="str">
        <f t="shared" si="36"/>
        <v>00106798</v>
      </c>
      <c r="C311" t="str">
        <f>MID('pasted data'!$J$6,1+(ROW(C311)-2)*16,16)</f>
        <v>AF020000DC127A00</v>
      </c>
      <c r="D311" t="str">
        <f t="shared" si="40"/>
        <v>02AF</v>
      </c>
      <c r="E311">
        <f t="shared" si="45"/>
        <v>687</v>
      </c>
      <c r="F311" s="4" t="str">
        <f>_xlfn.XLOOKUP($E311,data!$A:$A,data!C:C,"")</f>
        <v>Core Enforcer</v>
      </c>
      <c r="G311" t="str">
        <f t="shared" si="46"/>
        <v>007A12DC</v>
      </c>
      <c r="H311" s="2" t="str">
        <f t="shared" si="37"/>
        <v>000C42DC</v>
      </c>
      <c r="I311" s="2" t="str">
        <f t="shared" si="38"/>
        <v>cro</v>
      </c>
      <c r="J311" s="11" t="s">
        <v>186</v>
      </c>
    </row>
    <row r="312" spans="1:18">
      <c r="A312" t="str">
        <f t="shared" si="39"/>
        <v>007E37A0</v>
      </c>
      <c r="B312" s="2" t="str">
        <f t="shared" si="36"/>
        <v>001067A0</v>
      </c>
      <c r="C312" t="str">
        <f>MID('pasted data'!$J$6,1+(ROW(C312)-2)*16,16)</f>
        <v>9602000028DF7900</v>
      </c>
      <c r="D312" t="str">
        <f t="shared" si="40"/>
        <v>0296</v>
      </c>
      <c r="E312">
        <f t="shared" si="45"/>
        <v>662</v>
      </c>
      <c r="F312" s="4" t="str">
        <f>_xlfn.XLOOKUP($E312,data!$A:$A,data!C:C,"")</f>
        <v>Spirit Shackle</v>
      </c>
      <c r="G312" t="str">
        <f t="shared" si="46"/>
        <v>0079DF28</v>
      </c>
      <c r="H312" s="2" t="str">
        <f t="shared" si="37"/>
        <v>000C0F28</v>
      </c>
      <c r="I312" s="2" t="str">
        <f t="shared" si="38"/>
        <v>cro</v>
      </c>
      <c r="J312" s="11" t="s">
        <v>311</v>
      </c>
    </row>
    <row r="313" spans="1:18">
      <c r="A313" t="str">
        <f t="shared" si="39"/>
        <v>007E37A8</v>
      </c>
      <c r="B313" s="2" t="str">
        <f t="shared" si="36"/>
        <v>001067A8</v>
      </c>
      <c r="C313" t="str">
        <f>MID('pasted data'!$J$6,1+(ROW(C313)-2)*16,16)</f>
        <v>A502000028DF7900</v>
      </c>
      <c r="D313" t="str">
        <f t="shared" si="40"/>
        <v>02A5</v>
      </c>
      <c r="E313">
        <f t="shared" si="45"/>
        <v>677</v>
      </c>
      <c r="F313" s="4" t="str">
        <f>_xlfn.XLOOKUP($E313,data!$A:$A,data!C:C,"")</f>
        <v>Anchor Shot</v>
      </c>
      <c r="G313" t="str">
        <f t="shared" si="46"/>
        <v>0079DF28</v>
      </c>
      <c r="H313" s="2" t="str">
        <f t="shared" si="37"/>
        <v>000C0F28</v>
      </c>
      <c r="I313" s="2" t="str">
        <f t="shared" si="38"/>
        <v>cro</v>
      </c>
      <c r="J313" s="11" t="s">
        <v>311</v>
      </c>
    </row>
    <row r="314" spans="1:18">
      <c r="A314" t="str">
        <f t="shared" si="39"/>
        <v>007E37B0</v>
      </c>
      <c r="B314" s="2" t="str">
        <f t="shared" si="36"/>
        <v>001067B0</v>
      </c>
      <c r="C314" t="str">
        <f>MID('pasted data'!$J$6,1+(ROW(C314)-2)*16,16)</f>
        <v>AD0200004CDE7900</v>
      </c>
      <c r="D314" t="str">
        <f t="shared" si="40"/>
        <v>02AD</v>
      </c>
      <c r="E314">
        <f t="shared" si="45"/>
        <v>685</v>
      </c>
      <c r="F314" s="4" t="str">
        <f>_xlfn.XLOOKUP($E314,data!$A:$A,data!C:C,"")</f>
        <v>Purify</v>
      </c>
      <c r="G314" t="str">
        <f t="shared" si="46"/>
        <v>0079DE4C</v>
      </c>
      <c r="H314" s="2" t="str">
        <f t="shared" si="37"/>
        <v>000C0E4C</v>
      </c>
      <c r="I314" s="2" t="str">
        <f t="shared" si="38"/>
        <v>cro</v>
      </c>
      <c r="J314" s="11" t="s">
        <v>376</v>
      </c>
    </row>
    <row r="315" spans="1:18">
      <c r="A315" t="str">
        <f t="shared" si="39"/>
        <v>007E37B8</v>
      </c>
      <c r="B315" s="2" t="str">
        <f t="shared" si="36"/>
        <v>001067B8</v>
      </c>
      <c r="C315" t="str">
        <f>MID('pasted data'!$J$6,1+(ROW(C315)-2)*16,16)</f>
        <v>9C02000014667A00</v>
      </c>
      <c r="D315" t="str">
        <f t="shared" si="40"/>
        <v>029C</v>
      </c>
      <c r="E315">
        <f t="shared" si="45"/>
        <v>668</v>
      </c>
      <c r="F315" s="4" t="str">
        <f>_xlfn.XLOOKUP($E315,data!$A:$A,data!C:C,"")</f>
        <v>Strength Sap</v>
      </c>
      <c r="G315" t="str">
        <f t="shared" si="46"/>
        <v>007A6614</v>
      </c>
      <c r="H315" s="2" t="str">
        <f t="shared" si="37"/>
        <v>000C9614</v>
      </c>
      <c r="I315" s="2" t="str">
        <f t="shared" si="38"/>
        <v>cro</v>
      </c>
      <c r="J315" s="11" t="s">
        <v>376</v>
      </c>
    </row>
    <row r="316" spans="1:18">
      <c r="A316" t="str">
        <f t="shared" si="39"/>
        <v>007E37C0</v>
      </c>
      <c r="B316" s="2" t="str">
        <f t="shared" si="36"/>
        <v>001067C0</v>
      </c>
      <c r="C316" t="str">
        <f>MID('pasted data'!$J$6,1+(ROW(C316)-2)*16,16)</f>
        <v>A10200001CF47900</v>
      </c>
      <c r="D316" t="str">
        <f t="shared" si="40"/>
        <v>02A1</v>
      </c>
      <c r="E316">
        <f t="shared" si="45"/>
        <v>673</v>
      </c>
      <c r="F316" s="4" t="str">
        <f>_xlfn.XLOOKUP($E316,data!$A:$A,data!C:C,"")</f>
        <v>Laser Focus</v>
      </c>
      <c r="G316" t="str">
        <f t="shared" si="46"/>
        <v>0079F41C</v>
      </c>
      <c r="H316" s="2" t="str">
        <f t="shared" si="37"/>
        <v>000C241C</v>
      </c>
      <c r="I316" s="2" t="str">
        <f t="shared" si="38"/>
        <v>cro</v>
      </c>
    </row>
    <row r="317" spans="1:18">
      <c r="A317" t="str">
        <f t="shared" si="39"/>
        <v>007E37C8</v>
      </c>
      <c r="B317" s="2" t="str">
        <f t="shared" si="36"/>
        <v>001067C8</v>
      </c>
      <c r="C317" t="str">
        <f>MID('pasted data'!$J$6,1+(ROW(C317)-2)*16,16)</f>
        <v>AB020000E4E77900</v>
      </c>
      <c r="D317" t="str">
        <f t="shared" si="40"/>
        <v>02AB</v>
      </c>
      <c r="E317">
        <f t="shared" si="45"/>
        <v>683</v>
      </c>
      <c r="F317" s="4" t="str">
        <f>_xlfn.XLOOKUP($E317,data!$A:$A,data!C:C,"")</f>
        <v>Speed Swap</v>
      </c>
      <c r="G317" t="str">
        <f t="shared" si="46"/>
        <v>0079E7E4</v>
      </c>
      <c r="H317" s="2" t="str">
        <f t="shared" si="37"/>
        <v>000C17E4</v>
      </c>
      <c r="I317" s="2" t="str">
        <f t="shared" si="38"/>
        <v>cro</v>
      </c>
    </row>
    <row r="318" spans="1:18">
      <c r="A318" t="str">
        <f t="shared" si="39"/>
        <v>007E37D0</v>
      </c>
      <c r="B318" s="2" t="str">
        <f t="shared" si="36"/>
        <v>001067D0</v>
      </c>
      <c r="C318" t="str">
        <f>MID('pasted data'!$J$6,1+(ROW(C318)-2)*16,16)</f>
        <v>AA02000008E77900</v>
      </c>
      <c r="D318" t="str">
        <f t="shared" si="40"/>
        <v>02AA</v>
      </c>
      <c r="E318">
        <f t="shared" si="45"/>
        <v>682</v>
      </c>
      <c r="F318" s="4" t="str">
        <f>_xlfn.XLOOKUP($E318,data!$A:$A,data!C:C,"")</f>
        <v>Burn Up</v>
      </c>
      <c r="G318" t="str">
        <f t="shared" si="46"/>
        <v>0079E708</v>
      </c>
      <c r="H318" s="2" t="str">
        <f t="shared" si="37"/>
        <v>000C1708</v>
      </c>
      <c r="I318" s="2" t="str">
        <f t="shared" si="38"/>
        <v>cro</v>
      </c>
      <c r="J318" s="11" t="s">
        <v>418</v>
      </c>
      <c r="K318">
        <v>24</v>
      </c>
      <c r="L318" t="s">
        <v>323</v>
      </c>
    </row>
    <row r="319" spans="1:18">
      <c r="A319" t="str">
        <f t="shared" si="39"/>
        <v>007E37D8</v>
      </c>
      <c r="B319" s="2" t="str">
        <f t="shared" si="36"/>
        <v>001067D8</v>
      </c>
      <c r="C319" t="str">
        <f>MID('pasted data'!$J$6,1+(ROW(C319)-2)*16,16)</f>
        <v>A602000074067A00</v>
      </c>
      <c r="D319" t="str">
        <f t="shared" si="40"/>
        <v>02A6</v>
      </c>
      <c r="E319">
        <f t="shared" si="45"/>
        <v>678</v>
      </c>
      <c r="F319" s="4" t="str">
        <f>_xlfn.XLOOKUP($E319,data!$A:$A,data!C:C,"")</f>
        <v>Psychic Terrain</v>
      </c>
      <c r="G319" t="str">
        <f t="shared" si="46"/>
        <v>007A0674</v>
      </c>
      <c r="H319" s="2" t="str">
        <f t="shared" si="37"/>
        <v>000C3674</v>
      </c>
      <c r="I319" s="2" t="str">
        <f t="shared" si="38"/>
        <v>cro</v>
      </c>
      <c r="J319" s="11" t="s">
        <v>372</v>
      </c>
    </row>
    <row r="320" spans="1:18">
      <c r="A320" t="str">
        <f t="shared" si="39"/>
        <v>007E37E0</v>
      </c>
      <c r="B320" s="2" t="str">
        <f t="shared" si="36"/>
        <v>001067E0</v>
      </c>
      <c r="C320" t="str">
        <f>MID('pasted data'!$J$6,1+(ROW(C320)-2)*16,16)</f>
        <v>9F020000F8E77900</v>
      </c>
      <c r="D320" t="str">
        <f t="shared" si="40"/>
        <v>029F</v>
      </c>
      <c r="E320">
        <f t="shared" si="45"/>
        <v>671</v>
      </c>
      <c r="F320" s="4" t="str">
        <f>_xlfn.XLOOKUP($E320,data!$A:$A,data!C:C,"")</f>
        <v>Spotlight</v>
      </c>
      <c r="G320" t="str">
        <f t="shared" si="46"/>
        <v>0079E7F8</v>
      </c>
      <c r="H320" s="2" t="str">
        <f t="shared" si="37"/>
        <v>000C17F8</v>
      </c>
      <c r="I320" s="2" t="str">
        <f t="shared" si="38"/>
        <v>cro</v>
      </c>
    </row>
    <row r="321" spans="1:15">
      <c r="A321" t="str">
        <f t="shared" si="39"/>
        <v>007E37E8</v>
      </c>
      <c r="B321" s="2" t="str">
        <f t="shared" si="36"/>
        <v>001067E8</v>
      </c>
      <c r="C321" t="str">
        <f>MID('pasted data'!$J$6,1+(ROW(C321)-2)*16,16)</f>
        <v>B202000014287A00</v>
      </c>
      <c r="D321" t="str">
        <f t="shared" si="40"/>
        <v>02B2</v>
      </c>
      <c r="E321">
        <f t="shared" si="45"/>
        <v>690</v>
      </c>
      <c r="F321" s="4" t="str">
        <f>_xlfn.XLOOKUP($E321,data!$A:$A,data!C:C,"")</f>
        <v>Beak Blast</v>
      </c>
      <c r="G321" t="str">
        <f t="shared" si="46"/>
        <v>007A2814</v>
      </c>
      <c r="H321" s="2" t="str">
        <f t="shared" si="37"/>
        <v>000C5814</v>
      </c>
      <c r="I321" s="2" t="str">
        <f t="shared" si="38"/>
        <v>cro</v>
      </c>
      <c r="J321" s="11" t="s">
        <v>43</v>
      </c>
      <c r="K321">
        <v>60</v>
      </c>
      <c r="L321">
        <v>4</v>
      </c>
      <c r="M321" t="s">
        <v>422</v>
      </c>
      <c r="N321" t="s">
        <v>424</v>
      </c>
      <c r="O321">
        <v>25</v>
      </c>
    </row>
    <row r="322" spans="1:15">
      <c r="A322" t="str">
        <f t="shared" si="39"/>
        <v>007E37F0</v>
      </c>
      <c r="B322" s="2" t="str">
        <f t="shared" ref="B322:B344" si="47">DEC2HEX(HEX2DEC(A322)-$T$1,8)</f>
        <v>001067F0</v>
      </c>
      <c r="C322" t="str">
        <f>MID('pasted data'!$J$6,1+(ROW(C322)-2)*16,16)</f>
        <v>C202000028F27900</v>
      </c>
      <c r="D322" t="str">
        <f t="shared" si="40"/>
        <v>02C2</v>
      </c>
      <c r="E322">
        <f t="shared" si="45"/>
        <v>706</v>
      </c>
      <c r="F322" s="4" t="str">
        <f>_xlfn.XLOOKUP($E322,data!$A:$A,data!C:C,"")</f>
        <v>Psychic Fangs</v>
      </c>
      <c r="G322" t="str">
        <f t="shared" si="46"/>
        <v>0079F228</v>
      </c>
      <c r="H322" s="2" t="str">
        <f t="shared" ref="H322:H344" si="48">DEC2HEX(HEX2DEC(G322)-IF(I322="code.bin",$U$1,$T$1),8)</f>
        <v>000C2228</v>
      </c>
      <c r="I322" s="2" t="str">
        <f t="shared" ref="I322:I344" si="49">IF(HEX2DEC(G322)&lt;$T$1,"code.bin","cro")</f>
        <v>cro</v>
      </c>
      <c r="J322" s="11" t="s">
        <v>174</v>
      </c>
      <c r="K322" t="s">
        <v>182</v>
      </c>
      <c r="L322">
        <v>58</v>
      </c>
    </row>
    <row r="323" spans="1:15">
      <c r="A323" t="str">
        <f t="shared" si="39"/>
        <v>007E37F8</v>
      </c>
      <c r="B323" s="2" t="str">
        <f t="shared" si="47"/>
        <v>001067F8</v>
      </c>
      <c r="C323" t="str">
        <f>MID('pasted data'!$J$6,1+(ROW(C323)-2)*16,16)</f>
        <v>C002000048E87900</v>
      </c>
      <c r="D323" t="str">
        <f t="shared" si="40"/>
        <v>02C0</v>
      </c>
      <c r="E323">
        <f t="shared" si="45"/>
        <v>704</v>
      </c>
      <c r="F323" s="4" t="str">
        <f>_xlfn.XLOOKUP($E323,data!$A:$A,data!C:C,"")</f>
        <v>Shell Trap</v>
      </c>
      <c r="G323" t="str">
        <f t="shared" si="46"/>
        <v>0079E848</v>
      </c>
      <c r="H323" s="2" t="str">
        <f t="shared" si="48"/>
        <v>000C1848</v>
      </c>
      <c r="I323" s="2" t="str">
        <f t="shared" si="49"/>
        <v>cro</v>
      </c>
      <c r="J323" s="11" t="s">
        <v>43</v>
      </c>
      <c r="K323" t="s">
        <v>321</v>
      </c>
      <c r="L323">
        <v>25</v>
      </c>
      <c r="M323">
        <v>4</v>
      </c>
      <c r="N323" t="s">
        <v>424</v>
      </c>
    </row>
    <row r="324" spans="1:15">
      <c r="A324" t="str">
        <f t="shared" ref="A324:A344" si="50">DEC2HEX(8+HEX2DEC(A323),8)</f>
        <v>007E3800</v>
      </c>
      <c r="B324" s="2" t="str">
        <f t="shared" si="47"/>
        <v>00106800</v>
      </c>
      <c r="C324" t="str">
        <f>MID('pasted data'!$J$6,1+(ROW(C324)-2)*16,16)</f>
        <v>C302000068E07900</v>
      </c>
      <c r="D324" t="str">
        <f t="shared" si="40"/>
        <v>02C3</v>
      </c>
      <c r="E324">
        <f t="shared" si="45"/>
        <v>707</v>
      </c>
      <c r="F324" s="4" t="str">
        <f>_xlfn.XLOOKUP($E324,data!$A:$A,data!C:C,"")</f>
        <v>Stomping Tantrum</v>
      </c>
      <c r="G324" t="str">
        <f t="shared" si="46"/>
        <v>0079E068</v>
      </c>
      <c r="H324" s="2" t="str">
        <f t="shared" si="48"/>
        <v>000C1068</v>
      </c>
      <c r="I324" s="2" t="str">
        <f t="shared" si="49"/>
        <v>cro</v>
      </c>
      <c r="J324" s="11" t="s">
        <v>136</v>
      </c>
    </row>
    <row r="325" spans="1:15">
      <c r="A325" t="str">
        <f t="shared" si="50"/>
        <v>007E3808</v>
      </c>
      <c r="B325" s="2" t="str">
        <f t="shared" si="47"/>
        <v>00106808</v>
      </c>
      <c r="C325" t="str">
        <f>MID('pasted data'!$J$6,1+(ROW(C325)-2)*16,16)</f>
        <v>B6020000FCF07900</v>
      </c>
      <c r="D325" t="str">
        <f t="shared" si="40"/>
        <v>02B6</v>
      </c>
      <c r="E325">
        <f t="shared" si="45"/>
        <v>694</v>
      </c>
      <c r="F325" s="4" t="str">
        <f>_xlfn.XLOOKUP($E325,data!$A:$A,data!C:C,"")</f>
        <v>Aurora Veil</v>
      </c>
      <c r="G325" t="str">
        <f t="shared" si="46"/>
        <v>0079F0FC</v>
      </c>
      <c r="H325" s="2" t="str">
        <f t="shared" si="48"/>
        <v>000C20FC</v>
      </c>
      <c r="I325" s="2" t="str">
        <f t="shared" si="49"/>
        <v>cro</v>
      </c>
      <c r="J325" s="11" t="s">
        <v>70</v>
      </c>
      <c r="K325" t="s">
        <v>378</v>
      </c>
    </row>
    <row r="326" spans="1:15">
      <c r="A326" t="str">
        <f t="shared" si="50"/>
        <v>007E3810</v>
      </c>
      <c r="B326" s="2" t="str">
        <f t="shared" si="47"/>
        <v>00106810</v>
      </c>
      <c r="C326" t="str">
        <f>MID('pasted data'!$J$6,1+(ROW(C326)-2)*16,16)</f>
        <v>B1020000D4DD7900</v>
      </c>
      <c r="D326" t="str">
        <f t="shared" si="40"/>
        <v>02B1</v>
      </c>
      <c r="E326">
        <f t="shared" si="45"/>
        <v>689</v>
      </c>
      <c r="F326" s="4" t="str">
        <f>_xlfn.XLOOKUP($E326,data!$A:$A,data!C:C,"")</f>
        <v>Instruct</v>
      </c>
      <c r="G326" t="str">
        <f t="shared" si="46"/>
        <v>0079DDD4</v>
      </c>
      <c r="H326" s="2" t="str">
        <f t="shared" si="48"/>
        <v>000C0DD4</v>
      </c>
      <c r="I326" s="2" t="str">
        <f t="shared" si="49"/>
        <v>cro</v>
      </c>
    </row>
    <row r="327" spans="1:15">
      <c r="A327" t="str">
        <f t="shared" si="50"/>
        <v>007E3818</v>
      </c>
      <c r="B327" s="2" t="str">
        <f t="shared" si="47"/>
        <v>00106818</v>
      </c>
      <c r="C327" t="str">
        <f>MID('pasted data'!$J$6,1+(ROW(C327)-2)*16,16)</f>
        <v>BE020000D8277A00</v>
      </c>
      <c r="D327" t="str">
        <f t="shared" si="40"/>
        <v>02BE</v>
      </c>
      <c r="E327">
        <f t="shared" si="45"/>
        <v>702</v>
      </c>
      <c r="F327" s="4" t="str">
        <f>_xlfn.XLOOKUP($E327,data!$A:$A,data!C:C,"")</f>
        <v>Extreme Evoboost</v>
      </c>
      <c r="G327" t="str">
        <f t="shared" si="46"/>
        <v>007A27D8</v>
      </c>
      <c r="H327" s="2" t="str">
        <f t="shared" si="48"/>
        <v>000C57D8</v>
      </c>
      <c r="I327" s="2" t="str">
        <f t="shared" si="49"/>
        <v>cro</v>
      </c>
    </row>
    <row r="328" spans="1:15">
      <c r="A328" t="str">
        <f t="shared" si="50"/>
        <v>007E3820</v>
      </c>
      <c r="B328" s="2" t="str">
        <f t="shared" si="47"/>
        <v>00106820</v>
      </c>
      <c r="C328" t="str">
        <f>MID('pasted data'!$J$6,1+(ROW(C328)-2)*16,16)</f>
        <v>BF0200003C747A00</v>
      </c>
      <c r="D328" t="str">
        <f t="shared" si="40"/>
        <v>02BF</v>
      </c>
      <c r="E328">
        <f t="shared" si="45"/>
        <v>703</v>
      </c>
      <c r="F328" s="4" t="str">
        <f>_xlfn.XLOOKUP($E328,data!$A:$A,data!C:C,"")</f>
        <v>Genesis Supernova</v>
      </c>
      <c r="G328" t="str">
        <f t="shared" si="46"/>
        <v>007A743C</v>
      </c>
      <c r="H328" s="2" t="str">
        <f t="shared" si="48"/>
        <v>000CA43C</v>
      </c>
      <c r="I328" s="2" t="str">
        <f t="shared" si="49"/>
        <v>cro</v>
      </c>
      <c r="J328" s="11" t="s">
        <v>313</v>
      </c>
    </row>
    <row r="329" spans="1:15">
      <c r="A329" t="str">
        <f t="shared" si="50"/>
        <v>007E3828</v>
      </c>
      <c r="B329" s="2" t="str">
        <f t="shared" si="47"/>
        <v>00106828</v>
      </c>
      <c r="C329" t="str">
        <f>MID('pasted data'!$J$6,1+(ROW(C329)-2)*16,16)</f>
        <v>C9020000FC057A00</v>
      </c>
      <c r="D329" t="str">
        <f t="shared" si="40"/>
        <v>02C9</v>
      </c>
      <c r="E329">
        <f t="shared" si="45"/>
        <v>713</v>
      </c>
      <c r="F329" s="4" t="str">
        <f>_xlfn.XLOOKUP($E329,data!$A:$A,data!C:C,"")</f>
        <v>Sunsteel Strike</v>
      </c>
      <c r="G329" t="str">
        <f t="shared" si="46"/>
        <v>007A05FC</v>
      </c>
      <c r="H329" s="2" t="str">
        <f t="shared" si="48"/>
        <v>000C35FC</v>
      </c>
      <c r="I329" s="2" t="str">
        <f t="shared" si="49"/>
        <v>cro</v>
      </c>
      <c r="J329" s="11" t="s">
        <v>3326</v>
      </c>
      <c r="K329">
        <v>4</v>
      </c>
    </row>
    <row r="330" spans="1:15">
      <c r="A330" t="str">
        <f t="shared" si="50"/>
        <v>007E3830</v>
      </c>
      <c r="B330" s="2" t="str">
        <f t="shared" si="47"/>
        <v>00106830</v>
      </c>
      <c r="C330" t="str">
        <f>MID('pasted data'!$J$6,1+(ROW(C330)-2)*16,16)</f>
        <v>CA020000FC057A00</v>
      </c>
      <c r="D330" t="str">
        <f t="shared" si="40"/>
        <v>02CA</v>
      </c>
      <c r="E330">
        <f t="shared" ref="E330:E336" si="51">HEX2DEC(D330)</f>
        <v>714</v>
      </c>
      <c r="F330" s="4" t="str">
        <f>_xlfn.XLOOKUP($E330,data!$A:$A,data!C:C,"")</f>
        <v>Moongeist Beam</v>
      </c>
      <c r="G330" t="str">
        <f t="shared" ref="G330:G336" si="52">_xlfn.LET(_xlpm.x,MID(C330,9,8),MID(_xlpm.x,7,2)&amp;MID(_xlpm.x,5,2)&amp;MID(_xlpm.x,3,2)&amp;MID(_xlpm.x,1,2))</f>
        <v>007A05FC</v>
      </c>
      <c r="H330" s="2" t="str">
        <f t="shared" si="48"/>
        <v>000C35FC</v>
      </c>
      <c r="I330" s="2" t="str">
        <f t="shared" si="49"/>
        <v>cro</v>
      </c>
      <c r="J330" s="11" t="s">
        <v>3326</v>
      </c>
      <c r="K330">
        <v>4</v>
      </c>
    </row>
    <row r="331" spans="1:15">
      <c r="A331" t="str">
        <f t="shared" si="50"/>
        <v>007E3838</v>
      </c>
      <c r="B331" s="2" t="str">
        <f t="shared" si="47"/>
        <v>00106838</v>
      </c>
      <c r="C331" t="str">
        <f>MID('pasted data'!$J$6,1+(ROW(C331)-2)*16,16)</f>
        <v>CD02000054137A00</v>
      </c>
      <c r="D331" t="str">
        <f t="shared" si="40"/>
        <v>02CD</v>
      </c>
      <c r="E331">
        <f t="shared" si="51"/>
        <v>717</v>
      </c>
      <c r="F331" s="4" t="str">
        <f>_xlfn.XLOOKUP($E331,data!$A:$A,data!C:C,"")</f>
        <v>Nature's Madness</v>
      </c>
      <c r="G331" t="str">
        <f t="shared" si="52"/>
        <v>007A1354</v>
      </c>
      <c r="H331" s="2" t="str">
        <f t="shared" si="48"/>
        <v>000C4354</v>
      </c>
      <c r="I331" s="2" t="str">
        <f t="shared" si="49"/>
        <v>cro</v>
      </c>
      <c r="J331" s="11" t="s">
        <v>174</v>
      </c>
    </row>
    <row r="332" spans="1:15">
      <c r="A332" t="str">
        <f t="shared" si="50"/>
        <v>007E3840</v>
      </c>
      <c r="B332" s="2" t="str">
        <f t="shared" si="47"/>
        <v>00106840</v>
      </c>
      <c r="C332" t="str">
        <f>MID('pasted data'!$J$6,1+(ROW(C332)-2)*16,16)</f>
        <v>BA02000000667A00</v>
      </c>
      <c r="D332" t="str">
        <f t="shared" si="40"/>
        <v>02BA</v>
      </c>
      <c r="E332">
        <f t="shared" si="51"/>
        <v>698</v>
      </c>
      <c r="F332" s="4" t="str">
        <f>_xlfn.XLOOKUP($E332,data!$A:$A,data!C:C,"")</f>
        <v>Guardian of Alola</v>
      </c>
      <c r="G332" t="str">
        <f t="shared" si="52"/>
        <v>007A6600</v>
      </c>
      <c r="H332" s="2" t="str">
        <f t="shared" si="48"/>
        <v>000C9600</v>
      </c>
      <c r="I332" s="2" t="str">
        <f t="shared" si="49"/>
        <v>cro</v>
      </c>
      <c r="J332" s="11" t="s">
        <v>174</v>
      </c>
    </row>
    <row r="333" spans="1:15">
      <c r="A333" t="str">
        <f t="shared" si="50"/>
        <v>007E3848</v>
      </c>
      <c r="B333" s="2" t="str">
        <f t="shared" si="47"/>
        <v>00106848</v>
      </c>
      <c r="C333" t="str">
        <f>MID('pasted data'!$J$6,1+(ROW(C333)-2)*16,16)</f>
        <v>CE02000024067A00</v>
      </c>
      <c r="D333" t="str">
        <f t="shared" si="40"/>
        <v>02CE</v>
      </c>
      <c r="E333">
        <f t="shared" si="51"/>
        <v>718</v>
      </c>
      <c r="F333" s="4" t="str">
        <f>_xlfn.XLOOKUP($E333,data!$A:$A,data!C:C,"")</f>
        <v>Multi-Attack</v>
      </c>
      <c r="G333" t="str">
        <f t="shared" si="52"/>
        <v>007A0624</v>
      </c>
      <c r="H333" s="2" t="str">
        <f t="shared" si="48"/>
        <v>000C3624</v>
      </c>
      <c r="I333" s="2" t="str">
        <f t="shared" si="49"/>
        <v>cro</v>
      </c>
      <c r="J333" s="11" t="s">
        <v>86</v>
      </c>
    </row>
    <row r="334" spans="1:15">
      <c r="A334" t="str">
        <f t="shared" si="50"/>
        <v>007E3850</v>
      </c>
      <c r="B334" s="2" t="str">
        <f t="shared" si="47"/>
        <v>00106850</v>
      </c>
      <c r="C334" t="str">
        <f>MID('pasted data'!$J$6,1+(ROW(C334)-2)*16,16)</f>
        <v>C8020000C4067A00</v>
      </c>
      <c r="D334" t="str">
        <f t="shared" si="40"/>
        <v>02C8</v>
      </c>
      <c r="E334">
        <f t="shared" si="51"/>
        <v>712</v>
      </c>
      <c r="F334" s="4" t="str">
        <f>_xlfn.XLOOKUP($E334,data!$A:$A,data!C:C,"")</f>
        <v>Spectral Thief</v>
      </c>
      <c r="G334" t="str">
        <f t="shared" si="52"/>
        <v>007A06C4</v>
      </c>
      <c r="H334" s="2" t="str">
        <f t="shared" si="48"/>
        <v>000C36C4</v>
      </c>
      <c r="I334" s="2" t="str">
        <f t="shared" si="49"/>
        <v>cro</v>
      </c>
      <c r="J334" s="11" t="s">
        <v>307</v>
      </c>
    </row>
    <row r="335" spans="1:15">
      <c r="A335" t="str">
        <f t="shared" si="50"/>
        <v>007E3858</v>
      </c>
      <c r="B335" s="2" t="str">
        <f t="shared" si="47"/>
        <v>00106858</v>
      </c>
      <c r="C335" t="str">
        <f>MID('pasted data'!$J$6,1+(ROW(C335)-2)*16,16)</f>
        <v>B802000008E17900</v>
      </c>
      <c r="D335" t="str">
        <f t="shared" si="40"/>
        <v>02B8</v>
      </c>
      <c r="E335">
        <f t="shared" si="51"/>
        <v>696</v>
      </c>
      <c r="F335" s="4" t="str">
        <f>_xlfn.XLOOKUP($E335,data!$A:$A,data!C:C,"")</f>
        <v>Malicious Moonsault</v>
      </c>
      <c r="G335" t="str">
        <f t="shared" si="52"/>
        <v>0079E108</v>
      </c>
      <c r="H335" s="2" t="str">
        <f t="shared" si="48"/>
        <v>000C1108</v>
      </c>
      <c r="I335" s="2" t="str">
        <f t="shared" si="49"/>
        <v>cro</v>
      </c>
      <c r="J335" s="11" t="s">
        <v>122</v>
      </c>
      <c r="K335" t="s">
        <v>178</v>
      </c>
    </row>
    <row r="336" spans="1:15">
      <c r="A336" t="str">
        <f t="shared" si="50"/>
        <v>007E3860</v>
      </c>
      <c r="B336" s="2" t="str">
        <f t="shared" si="47"/>
        <v>00106860</v>
      </c>
      <c r="C336" t="str">
        <f>MID('pasted data'!$J$6,1+(ROW(C336)-2)*16,16)</f>
        <v>D0010000A4E07900</v>
      </c>
      <c r="D336" t="str">
        <f t="shared" si="40"/>
        <v>01D0</v>
      </c>
      <c r="E336">
        <f t="shared" si="51"/>
        <v>464</v>
      </c>
      <c r="F336" s="4" t="str">
        <f>_xlfn.XLOOKUP($E336,data!$A:$A,data!C:C,"")</f>
        <v>Dark Void</v>
      </c>
      <c r="G336" t="str">
        <f t="shared" si="52"/>
        <v>0079E0A4</v>
      </c>
      <c r="H336" s="2" t="str">
        <f t="shared" si="48"/>
        <v>000C10A4</v>
      </c>
      <c r="I336" s="2" t="str">
        <f t="shared" si="49"/>
        <v>cro</v>
      </c>
      <c r="J336" s="11" t="s">
        <v>70</v>
      </c>
    </row>
    <row r="337" spans="1:20">
      <c r="A337" t="str">
        <f t="shared" si="50"/>
        <v>007E3868</v>
      </c>
      <c r="B337" s="2" t="str">
        <f t="shared" si="47"/>
        <v>00106868</v>
      </c>
      <c r="C337" t="str">
        <f>MID('pasted data'!$J$6,1+(ROW(C337)-2)*16,16)</f>
        <v>D702000034057A00</v>
      </c>
      <c r="D337" t="str">
        <f t="shared" si="40"/>
        <v>02D7</v>
      </c>
      <c r="E337">
        <f t="shared" ref="E337:E344" si="53">HEX2DEC(D337)</f>
        <v>727</v>
      </c>
      <c r="F337" s="4" t="str">
        <f>_xlfn.XLOOKUP($E337,data!$A:$A,data!C:C,"")</f>
        <v>Splintered Stormshards</v>
      </c>
      <c r="G337" t="str">
        <f t="shared" ref="G337:G344" si="54">_xlfn.LET(_xlpm.x,MID(C337,9,8),MID(_xlpm.x,7,2)&amp;MID(_xlpm.x,5,2)&amp;MID(_xlpm.x,3,2)&amp;MID(_xlpm.x,1,2))</f>
        <v>007A0534</v>
      </c>
      <c r="H337" s="2" t="str">
        <f t="shared" si="48"/>
        <v>000C3534</v>
      </c>
      <c r="I337" s="2" t="str">
        <f t="shared" si="49"/>
        <v>cro</v>
      </c>
      <c r="J337" s="11" t="s">
        <v>313</v>
      </c>
      <c r="T337" t="s">
        <v>3369</v>
      </c>
    </row>
    <row r="338" spans="1:20">
      <c r="A338" t="str">
        <f t="shared" si="50"/>
        <v>007E3870</v>
      </c>
      <c r="B338" s="2" t="str">
        <f t="shared" si="47"/>
        <v>00106870</v>
      </c>
      <c r="C338" t="str">
        <f>MID('pasted data'!$J$6,1+(ROW(C338)-2)*16,16)</f>
        <v>D1020000CC137A00</v>
      </c>
      <c r="D338" t="str">
        <f t="shared" si="40"/>
        <v>02D1</v>
      </c>
      <c r="E338">
        <f t="shared" si="53"/>
        <v>721</v>
      </c>
      <c r="F338" s="4" t="str">
        <f>_xlfn.XLOOKUP($E338,data!$A:$A,data!C:C,"")</f>
        <v>Plasma Fists</v>
      </c>
      <c r="G338" t="str">
        <f t="shared" si="54"/>
        <v>007A13CC</v>
      </c>
      <c r="H338" s="2" t="str">
        <f t="shared" si="48"/>
        <v>000C43CC</v>
      </c>
      <c r="I338" s="2" t="str">
        <f t="shared" si="49"/>
        <v>cro</v>
      </c>
      <c r="J338" s="11" t="s">
        <v>313</v>
      </c>
    </row>
    <row r="339" spans="1:20">
      <c r="A339" t="str">
        <f t="shared" si="50"/>
        <v>007E3878</v>
      </c>
      <c r="B339" s="2" t="str">
        <f t="shared" si="47"/>
        <v>00106878</v>
      </c>
      <c r="C339" t="str">
        <f>MID('pasted data'!$J$6,1+(ROW(C339)-2)*16,16)</f>
        <v>D202000088067A00</v>
      </c>
      <c r="D339" t="str">
        <f t="shared" si="40"/>
        <v>02D2</v>
      </c>
      <c r="E339">
        <f t="shared" si="53"/>
        <v>722</v>
      </c>
      <c r="F339" s="4" t="str">
        <f>_xlfn.XLOOKUP($E339,data!$A:$A,data!C:C,"")</f>
        <v>Photon Geyser</v>
      </c>
      <c r="G339" t="str">
        <f t="shared" si="54"/>
        <v>007A0688</v>
      </c>
      <c r="H339" s="2" t="str">
        <f t="shared" si="48"/>
        <v>000C3688</v>
      </c>
      <c r="I339" s="2" t="str">
        <f t="shared" si="49"/>
        <v>cro</v>
      </c>
      <c r="J339" s="11" t="s">
        <v>86</v>
      </c>
      <c r="K339" s="3" t="s">
        <v>4</v>
      </c>
      <c r="L339" s="3" t="s">
        <v>6</v>
      </c>
    </row>
    <row r="340" spans="1:20">
      <c r="A340" t="str">
        <f t="shared" si="50"/>
        <v>007E3880</v>
      </c>
      <c r="B340" s="2" t="str">
        <f t="shared" si="47"/>
        <v>00106880</v>
      </c>
      <c r="C340" t="str">
        <f>MID('pasted data'!$J$6,1+(ROW(C340)-2)*16,16)</f>
        <v>D302000088067A00</v>
      </c>
      <c r="D340" t="str">
        <f t="shared" si="40"/>
        <v>02D3</v>
      </c>
      <c r="E340">
        <f t="shared" si="53"/>
        <v>723</v>
      </c>
      <c r="F340" s="4" t="str">
        <f>_xlfn.XLOOKUP($E340,data!$A:$A,data!C:C,"")</f>
        <v>Light That Burns the Sky</v>
      </c>
      <c r="G340" t="str">
        <f t="shared" si="54"/>
        <v>007A0688</v>
      </c>
      <c r="H340" s="2" t="str">
        <f t="shared" si="48"/>
        <v>000C3688</v>
      </c>
      <c r="I340" s="2" t="str">
        <f t="shared" si="49"/>
        <v>cro</v>
      </c>
      <c r="J340" s="11" t="s">
        <v>86</v>
      </c>
      <c r="K340" s="3" t="s">
        <v>4</v>
      </c>
      <c r="L340" s="3" t="s">
        <v>6</v>
      </c>
    </row>
    <row r="341" spans="1:20">
      <c r="A341" t="str">
        <f t="shared" si="50"/>
        <v>007E3888</v>
      </c>
      <c r="B341" s="2" t="str">
        <f t="shared" si="47"/>
        <v>00106888</v>
      </c>
      <c r="C341" t="str">
        <f>MID('pasted data'!$J$6,1+(ROW(C341)-2)*16,16)</f>
        <v>D4020000FC057A00</v>
      </c>
      <c r="D341" t="str">
        <f t="shared" si="40"/>
        <v>02D4</v>
      </c>
      <c r="E341">
        <f t="shared" si="53"/>
        <v>724</v>
      </c>
      <c r="F341" s="4" t="str">
        <f>_xlfn.XLOOKUP($E341,data!$A:$A,data!C:C,"")</f>
        <v>Searing Sunraze Smash</v>
      </c>
      <c r="G341" t="str">
        <f t="shared" si="54"/>
        <v>007A05FC</v>
      </c>
      <c r="H341" s="2" t="str">
        <f t="shared" si="48"/>
        <v>000C35FC</v>
      </c>
      <c r="I341" s="2" t="str">
        <f t="shared" si="49"/>
        <v>cro</v>
      </c>
      <c r="J341" s="3" t="s">
        <v>4</v>
      </c>
      <c r="K341" s="3" t="s">
        <v>6</v>
      </c>
    </row>
    <row r="342" spans="1:20">
      <c r="A342" t="str">
        <f t="shared" si="50"/>
        <v>007E3890</v>
      </c>
      <c r="B342" s="2" t="str">
        <f t="shared" si="47"/>
        <v>00106890</v>
      </c>
      <c r="C342" t="str">
        <f>MID('pasted data'!$J$6,1+(ROW(C342)-2)*16,16)</f>
        <v>D5020000FC057A00</v>
      </c>
      <c r="D342" t="str">
        <f t="shared" si="40"/>
        <v>02D5</v>
      </c>
      <c r="E342">
        <f t="shared" si="53"/>
        <v>725</v>
      </c>
      <c r="F342" s="4" t="str">
        <f>_xlfn.XLOOKUP($E342,data!$A:$A,data!C:C,"")</f>
        <v>Menacing Moonraze Maelstrom</v>
      </c>
      <c r="G342" t="str">
        <f t="shared" si="54"/>
        <v>007A05FC</v>
      </c>
      <c r="H342" s="2" t="str">
        <f t="shared" si="48"/>
        <v>000C35FC</v>
      </c>
      <c r="I342" s="2" t="str">
        <f t="shared" si="49"/>
        <v>cro</v>
      </c>
      <c r="J342" s="3" t="s">
        <v>4</v>
      </c>
      <c r="K342" s="3" t="s">
        <v>6</v>
      </c>
    </row>
    <row r="343" spans="1:20">
      <c r="A343" t="str">
        <f t="shared" si="50"/>
        <v>007E3898</v>
      </c>
      <c r="B343" s="2" t="str">
        <f t="shared" si="47"/>
        <v>00106898</v>
      </c>
      <c r="C343" t="str">
        <f>MID('pasted data'!$J$6,1+(ROW(C343)-2)*16,16)</f>
        <v>D8020000D8277A00</v>
      </c>
      <c r="D343" t="str">
        <f t="shared" si="40"/>
        <v>02D8</v>
      </c>
      <c r="E343">
        <f t="shared" si="53"/>
        <v>728</v>
      </c>
      <c r="F343" s="4" t="str">
        <f>_xlfn.XLOOKUP($E343,data!$A:$A,data!C:C,"")</f>
        <v>Clangorous Soulblaze</v>
      </c>
      <c r="G343" t="str">
        <f t="shared" si="54"/>
        <v>007A27D8</v>
      </c>
      <c r="H343" s="2" t="str">
        <f t="shared" si="48"/>
        <v>000C57D8</v>
      </c>
      <c r="I343" s="2" t="str">
        <f t="shared" si="49"/>
        <v>cro</v>
      </c>
      <c r="J343" s="11" t="s">
        <v>220</v>
      </c>
    </row>
    <row r="344" spans="1:20">
      <c r="A344" t="str">
        <f t="shared" si="50"/>
        <v>007E38A0</v>
      </c>
      <c r="B344" s="2" t="str">
        <f t="shared" si="47"/>
        <v>001068A0</v>
      </c>
      <c r="C344" t="str">
        <f>MID('pasted data'!$J$6,1+(ROW(C344)-2)*16,16)</f>
        <v>D002000018137A00</v>
      </c>
      <c r="D344" t="str">
        <f t="shared" si="40"/>
        <v>02D0</v>
      </c>
      <c r="E344">
        <f t="shared" si="53"/>
        <v>720</v>
      </c>
      <c r="F344" s="4" t="str">
        <f>_xlfn.XLOOKUP($E344,data!$A:$A,data!C:C,"")</f>
        <v>Mind Blown</v>
      </c>
      <c r="G344" t="str">
        <f t="shared" si="54"/>
        <v>007A1318</v>
      </c>
      <c r="H344" s="2" t="str">
        <f t="shared" si="48"/>
        <v>000C4318</v>
      </c>
      <c r="I344" s="2" t="str">
        <f t="shared" si="49"/>
        <v>cro</v>
      </c>
      <c r="J344" s="11" t="s">
        <v>172</v>
      </c>
      <c r="K344" t="s">
        <v>82</v>
      </c>
    </row>
    <row r="345" spans="1:20">
      <c r="C345" s="4" t="str">
        <f>_xlfn.CONCAT(C3:C344)</f>
        <v>25010000B4E579007200000054E679008A00000054E07900A10000005CE8790022010000344C7A00A200000054137A0052000000B0067A0045000000E0F3790065000000E0F37900950000006CE77900AD0000002CFF7A008301000074E37900AF0000006CE17900B30000006CE17900CE00000064DF7900A9000000E4E17900D4000000E4E179004F010000E4E17900CB0000003CDF790031000000D0E77900FC000000DCF279001B01000028E579001C010000DCFE7A0043010000DCFE7A001F010000B4DF7900EA00000020057A00EC00000020057A00EB00000020057A007A01000054F37900CE01000054F379003701000028077A00B60000005CDD7900C50000005CDD7900960000000CDD7900AE0000007CFF7A002500000060DE7900FD000000E8DD79005000000060DE7900C800000060DE79006A01000004E079006601000028287A000901000034DD79006F0100006CF4790078010000BCE1790013000000A4F3790054010000F4F3790023010000A8DC79005B0000004CE479004C000000BCE779009D020000BCE779000D000000F0E579008F000000D8DE790082000000E0137A00E3000000BCDC7900EF00000010E379001000000010E379005900000054FF7A00390000005CE2790047010000D4E27900DE00000090E679006C010000C8FE7A00D301000040F37900A500000084E8790082010000C0DD79000D01000090E07900BD01000038DE7900BB00000078E57900C2000000A4E679000701000004E679007301000090F37900ED00000050287A006B00000014077A006F00000050F279001700000008E17900AB000000B4FE7A0085010000E4DC7900CD000000D0E179002D010000D0E1790038010000C8127A00D7000000D4057A000601000030E77900B4000000E0FF7A009C00000084DD7900C700000048DD7900AA00000048DD79007300000080E77900710000002C137A00DB00000078287A0036000000A8E779006E010000ACDD7900D800000078DF7900DA000000ACE87900D90000008CDF790003010000ECDE79001E010000F0FE7A006401000014DF790020010000B8FF7A000E01000024E379007C010000A0FE7A001001000070E27900BF000000F8E1790086010000B8E07900BE010000D8067A0063010000C4F17900890100004CF17900D20000009C067A007701000018F37900740100009CDE7900B00000004CE379004400000088DE7900F3000000B8E679007001000064F2790017010000C8DF7900A3010000C8DF7900A700000058F479006801000030E17900DC000000DCE579000A010000484C7A0084010000A4137A0056000000B0DE7900F400000058E17900870100008CE579008001000058E77900810100003CE57900D500000020E27900C10100005C4C7A006B0100008C287A001A01000070057A003200000014F27900A8000000C4DE790057010000C4DE79000F010000CCFF7A009F010000CCFF7A006600000048E27900A6000000FCDD79001A00000060E379008800000060E37900B001000040E679001801000028F27900B101000070E879005A010000F4E679002C0100009CE479000C01000068FF7A00C300000098057A0049000000704C7A00FB00000004137A00880100007CE07900CD01000064287A006901000068137A0076000000A8F479000B010000A0287A001201000084E279007700000044E779007E010000C0E279007F01000050DF7900D600000070DD79004300000094E17900BF01000094E17900080100002CE67900FE00000020E87900FF00000044E179000001000098E27900F8000000CCE679006101000000287A0016010000A0DF7900E400000090FF7A000600000060067A007500000004FF7A00210100009CE379001501000068E679006400000038E379007101000030F47900E200000010F179006D01000040E07900C201000040E0790076010000B4F27900230000000CE27900140000000CE27900530000000CE27900800000000CE27900480100000CE27900CF0100000CE27900FA00000024DE7900E5000000E8057A007B01000004F379009000000020DD790099000000F0127A0078000000F0127A0074000000A8E179006300000040FF7A00F6000000D8277A00D2010000D8277A003E010000D8277A005700000080E179003B000000D0DC7900490100003C077A00110100001CE779007D010000ACE27900C100000034E279003C01000034E279006501000078F279004A000000F0DF79005C000000CCE07900DA01000024F17900DC010000AC057A00E7010000A0F27900ED0100007CF37900EE01000090137A00F301000088E47900F4010000E8F07900A9020000E8F07900F80100007C137A00FA010000FCE279000002000074DE79000902000030F47900D501000098E87900010200008CF27900D7010000F0F27900D6010000B0F17900DB01000074E47900E401000084057A0017020000A0E57900D801000080F47900DE0100007CE67900D90100002CF379001C0200002CF37900E1010000EC277A00E6010000D8E47900E5010000EC067A00F2010000C8F2790015020000C8F2790097020000C8F27900F1010000B0E47900FE01000094F47900040200001CE17900FD01000034E879000D02000034E879000202000018E67900EC01000000DF7900DF01000088E3790003020000C8E57900EF010000B8137A00FF01000094E77900F0010000DCDF7900F501000000E57900F601000068F37900DD01000000077A00FB010000E0E079001902000008E179001E02000080E17900240200002CF3790023020000C0057A00220200001C147A002902000074F179002A02000074F1790006020000EC657A0007020000EC657A0008020000EC657A002E02000014E579002F02000014E57900F701000098DD790098020000B4287A009701000008E179002200000008E179003702000050E579003B02000010067A004002000040137A003F020000B8F379004302000048057A0033020000E8E279003502000008F479003402000038067A00440200009CF1790045020000E0E67900300200005C057A003602000040F379003102000008147A003D020000F4E079004602000010DE79004C0200003CF2790067020000F4137A006602000030147A005C020000C4E479005B02000064E579005A020000C0E87900A2020000C0E879005702000060E4790039020000CC137A004B020000ECE4790051020000D8F1790058020000F8DC79005902000088F179004202000044F47900540200004C067A006202000064DF7900630200000CE279005002000098DD79005E020000A4FF7A005F020000CCF379002E00000018FF7A001200000018FF7A006D020000ECF17900930200000CE879009A02000060F179009402000038F17900950200002CE07900AE0200003C287A00A402000000F27900AF020000DC127A009602000028DF7900A502000028DF7900AD0200004CDE79009C02000014667A00A10200001CF47900AB020000E4E77900AA02000008E77900A602000074067A009F020000F8E77900B202000014287A00C202000028F27900C002000048E87900C302000068E07900B6020000FCF07900B1020000D4DD7900BE020000D8277A00BF0200003C747A00C9020000FC057A00CA020000FC057A00CD02000054137A00BA02000000667A00CE02000024067A00C8020000C4067A00B802000008E17900D0010000A4E07900D702000034057A00D1020000CC137A00D202000088067A00D302000088067A00D4020000FC057A00D5020000FC057A00D8020000D8277A00D002000018137A00</v>
      </c>
      <c r="D345" s="4">
        <f>LEN(C345)/2</f>
        <v>2736</v>
      </c>
      <c r="E345" s="4" t="str">
        <f>DEC2HEX(D345)</f>
        <v>AB0</v>
      </c>
      <c r="H345" s="2"/>
      <c r="I345"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Battle.cro function call change</vt:lpstr>
      <vt:lpstr>pasted data</vt:lpstr>
      <vt:lpstr>data</vt:lpstr>
      <vt:lpstr>Field Index</vt:lpstr>
      <vt:lpstr>Item Index</vt:lpstr>
      <vt:lpstr>Ability Index</vt:lpstr>
      <vt:lpstr>Move Index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Aryeh Baruch</dc:creator>
  <cp:lastModifiedBy>Andrew Baruch</cp:lastModifiedBy>
  <dcterms:created xsi:type="dcterms:W3CDTF">2025-02-28T21:42:42Z</dcterms:created>
  <dcterms:modified xsi:type="dcterms:W3CDTF">2026-04-24T19:42:22Z</dcterms:modified>
</cp:coreProperties>
</file>